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amples\"/>
    </mc:Choice>
  </mc:AlternateContent>
  <bookViews>
    <workbookView xWindow="0" yWindow="0" windowWidth="32910" windowHeight="14760"/>
  </bookViews>
  <sheets>
    <sheet name="Example16-1" sheetId="6" r:id="rId1"/>
    <sheet name="Example16-2" sheetId="7" r:id="rId2"/>
    <sheet name="Example16-3(dynamic price)" sheetId="1" r:id="rId3"/>
    <sheet name="Example16-3(fixed price)" sheetId="2" r:id="rId4"/>
    <sheet name="Example16-4" sheetId="3" r:id="rId5"/>
    <sheet name="Example16-4(strategic)" sheetId="8" r:id="rId6"/>
    <sheet name="Example16-4(fixed price)" sheetId="9" r:id="rId7"/>
    <sheet name="Example16-5" sheetId="4" r:id="rId8"/>
    <sheet name="Example 16-6" sheetId="5" r:id="rId9"/>
  </sheets>
  <definedNames>
    <definedName name="solver_adj" localSheetId="0" hidden="1">'Example16-1'!$B$5:$B$6</definedName>
    <definedName name="solver_adj" localSheetId="2" hidden="1">'Example16-3(dynamic price)'!$B$5:$B$7</definedName>
    <definedName name="solver_adj" localSheetId="3" hidden="1">'Example16-3(fixed price)'!$B$5</definedName>
    <definedName name="solver_adj" localSheetId="4" hidden="1">'Example16-4'!$B$3,'Example16-4'!$B$5:$B$7</definedName>
    <definedName name="solver_adj" localSheetId="6" hidden="1">'Example16-4(fixed price)'!$B$3,'Example16-4(fixed price)'!$B$5</definedName>
    <definedName name="solver_adj" localSheetId="5" hidden="1">'Example16-4(strategic)'!$B$3,'Example16-4(strategic)'!$B$5:$B$7</definedName>
    <definedName name="solver_adj" localSheetId="7" hidden="1">'Example16-5'!$B$18</definedName>
    <definedName name="solver_cvg" localSheetId="0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6" hidden="1">0.0001</definedName>
    <definedName name="solver_cvg" localSheetId="5" hidden="1">0.0001</definedName>
    <definedName name="solver_cvg" localSheetId="7" hidden="1">0.0001</definedName>
    <definedName name="solver_drv" localSheetId="0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6" hidden="1">1</definedName>
    <definedName name="solver_drv" localSheetId="5" hidden="1">1</definedName>
    <definedName name="solver_drv" localSheetId="7" hidden="1">2</definedName>
    <definedName name="solver_eng" localSheetId="0" hidden="1">1</definedName>
    <definedName name="solver_eng" localSheetId="2" hidden="1">1</definedName>
    <definedName name="solver_eng" localSheetId="6" hidden="1">1</definedName>
    <definedName name="solver_eng" localSheetId="7" hidden="1">1</definedName>
    <definedName name="solver_est" localSheetId="0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6" hidden="1">1</definedName>
    <definedName name="solver_est" localSheetId="5" hidden="1">1</definedName>
    <definedName name="solver_est" localSheetId="7" hidden="1">1</definedName>
    <definedName name="solver_itr" localSheetId="0" hidden="1">2147483647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itr" localSheetId="6" hidden="1">100</definedName>
    <definedName name="solver_itr" localSheetId="5" hidden="1">100</definedName>
    <definedName name="solver_itr" localSheetId="7" hidden="1">2147483647</definedName>
    <definedName name="solver_lhs1" localSheetId="0" hidden="1">'Example16-1'!$C$7</definedName>
    <definedName name="solver_lhs1" localSheetId="2" hidden="1">'Example16-3(dynamic price)'!$C$8</definedName>
    <definedName name="solver_lhs1" localSheetId="3" hidden="1">'Example16-3(fixed price)'!$B$5</definedName>
    <definedName name="solver_lhs1" localSheetId="4" hidden="1">'Example16-4'!$B$5:$B$7</definedName>
    <definedName name="solver_lhs1" localSheetId="6" hidden="1">'Example16-4(fixed price)'!$B$5</definedName>
    <definedName name="solver_lhs1" localSheetId="5" hidden="1">'Example16-4(strategic)'!$B$5:$B$7</definedName>
    <definedName name="solver_lhs2" localSheetId="2" hidden="1">'Example16-3(dynamic price)'!$C$5:$C$7</definedName>
    <definedName name="solver_lhs2" localSheetId="3" hidden="1">'Example16-3(fixed price)'!$C$8</definedName>
    <definedName name="solver_lhs2" localSheetId="4" hidden="1">'Example16-4'!$B$3</definedName>
    <definedName name="solver_lhs2" localSheetId="6" hidden="1">'Example16-4(fixed price)'!$C$8</definedName>
    <definedName name="solver_lhs2" localSheetId="5" hidden="1">'Example16-4(strategic)'!$B$3</definedName>
    <definedName name="solver_lhs3" localSheetId="4" hidden="1">'Example16-4'!$C$8</definedName>
    <definedName name="solver_lhs3" localSheetId="5" hidden="1">'Example16-4(strategic)'!$F$8</definedName>
    <definedName name="solver_lin" localSheetId="2" hidden="1">2</definedName>
    <definedName name="solver_lin" localSheetId="3" hidden="1">2</definedName>
    <definedName name="solver_lin" localSheetId="4" hidden="1">2</definedName>
    <definedName name="solver_lin" localSheetId="6" hidden="1">2</definedName>
    <definedName name="solver_lin" localSheetId="5" hidden="1">2</definedName>
    <definedName name="solver_mip" localSheetId="0" hidden="1">2147483647</definedName>
    <definedName name="solver_mip" localSheetId="2" hidden="1">2147483647</definedName>
    <definedName name="solver_mip" localSheetId="6" hidden="1">2147483647</definedName>
    <definedName name="solver_mip" localSheetId="7" hidden="1">2147483647</definedName>
    <definedName name="solver_mni" localSheetId="0" hidden="1">30</definedName>
    <definedName name="solver_mni" localSheetId="2" hidden="1">30</definedName>
    <definedName name="solver_mni" localSheetId="6" hidden="1">30</definedName>
    <definedName name="solver_mni" localSheetId="7" hidden="1">30</definedName>
    <definedName name="solver_mrt" localSheetId="0" hidden="1">0.075</definedName>
    <definedName name="solver_mrt" localSheetId="2" hidden="1">0.075</definedName>
    <definedName name="solver_mrt" localSheetId="6" hidden="1">0.075</definedName>
    <definedName name="solver_mrt" localSheetId="7" hidden="1">0.075</definedName>
    <definedName name="solver_msl" localSheetId="0" hidden="1">2</definedName>
    <definedName name="solver_msl" localSheetId="2" hidden="1">2</definedName>
    <definedName name="solver_msl" localSheetId="6" hidden="1">2</definedName>
    <definedName name="solver_msl" localSheetId="7" hidden="1">2</definedName>
    <definedName name="solver_neg" localSheetId="0" hidden="1">1</definedName>
    <definedName name="solver_neg" localSheetId="2" hidden="1">2</definedName>
    <definedName name="solver_neg" localSheetId="3" hidden="1">2</definedName>
    <definedName name="solver_neg" localSheetId="4" hidden="1">2</definedName>
    <definedName name="solver_neg" localSheetId="6" hidden="1">2</definedName>
    <definedName name="solver_neg" localSheetId="5" hidden="1">2</definedName>
    <definedName name="solver_neg" localSheetId="7" hidden="1">1</definedName>
    <definedName name="solver_nod" localSheetId="0" hidden="1">2147483647</definedName>
    <definedName name="solver_nod" localSheetId="2" hidden="1">2147483647</definedName>
    <definedName name="solver_nod" localSheetId="6" hidden="1">2147483647</definedName>
    <definedName name="solver_nod" localSheetId="7" hidden="1">2147483647</definedName>
    <definedName name="solver_num" localSheetId="0" hidden="1">1</definedName>
    <definedName name="solver_num" localSheetId="2" hidden="1">2</definedName>
    <definedName name="solver_num" localSheetId="3" hidden="1">2</definedName>
    <definedName name="solver_num" localSheetId="4" hidden="1">3</definedName>
    <definedName name="solver_num" localSheetId="6" hidden="1">2</definedName>
    <definedName name="solver_num" localSheetId="5" hidden="1">3</definedName>
    <definedName name="solver_num" localSheetId="7" hidden="1">0</definedName>
    <definedName name="solver_nwt" localSheetId="0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6" hidden="1">1</definedName>
    <definedName name="solver_nwt" localSheetId="5" hidden="1">1</definedName>
    <definedName name="solver_nwt" localSheetId="7" hidden="1">1</definedName>
    <definedName name="solver_opt" localSheetId="0" hidden="1">'Example16-1'!$D$7</definedName>
    <definedName name="solver_opt" localSheetId="2" hidden="1">'Example16-3(dynamic price)'!$D$8</definedName>
    <definedName name="solver_opt" localSheetId="3" hidden="1">'Example16-3(fixed price)'!$D$8</definedName>
    <definedName name="solver_opt" localSheetId="4" hidden="1">'Example16-4'!$D$9</definedName>
    <definedName name="solver_opt" localSheetId="6" hidden="1">'Example16-4(fixed price)'!$D$9</definedName>
    <definedName name="solver_opt" localSheetId="5" hidden="1">'Example16-4(strategic)'!$G$9</definedName>
    <definedName name="solver_opt" localSheetId="7" hidden="1">'Example16-5'!$B$17</definedName>
    <definedName name="solver_pre" localSheetId="0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6" hidden="1">0.000001</definedName>
    <definedName name="solver_pre" localSheetId="5" hidden="1">0.000001</definedName>
    <definedName name="solver_pre" localSheetId="7" hidden="1">0.000001</definedName>
    <definedName name="solver_rbv" localSheetId="0" hidden="1">1</definedName>
    <definedName name="solver_rbv" localSheetId="2" hidden="1">1</definedName>
    <definedName name="solver_rbv" localSheetId="6" hidden="1">1</definedName>
    <definedName name="solver_rbv" localSheetId="7" hidden="1">2</definedName>
    <definedName name="solver_rel1" localSheetId="0" hidden="1">1</definedName>
    <definedName name="solver_rel1" localSheetId="2" hidden="1">1</definedName>
    <definedName name="solver_rel1" localSheetId="3" hidden="1">3</definedName>
    <definedName name="solver_rel1" localSheetId="4" hidden="1">3</definedName>
    <definedName name="solver_rel1" localSheetId="6" hidden="1">3</definedName>
    <definedName name="solver_rel1" localSheetId="5" hidden="1">3</definedName>
    <definedName name="solver_rel2" localSheetId="2" hidden="1">3</definedName>
    <definedName name="solver_rel2" localSheetId="3" hidden="1">1</definedName>
    <definedName name="solver_rel2" localSheetId="4" hidden="1">3</definedName>
    <definedName name="solver_rel2" localSheetId="6" hidden="1">1</definedName>
    <definedName name="solver_rel2" localSheetId="5" hidden="1">3</definedName>
    <definedName name="solver_rel3" localSheetId="4" hidden="1">1</definedName>
    <definedName name="solver_rel3" localSheetId="5" hidden="1">1</definedName>
    <definedName name="solver_rhs1" localSheetId="0" hidden="1">'Example16-1'!$B$3</definedName>
    <definedName name="solver_rhs1" localSheetId="2" hidden="1">'Example16-3(dynamic price)'!$B$3</definedName>
    <definedName name="solver_rhs1" localSheetId="3" hidden="1">0</definedName>
    <definedName name="solver_rhs1" localSheetId="4" hidden="1">0</definedName>
    <definedName name="solver_rhs1" localSheetId="6" hidden="1">0</definedName>
    <definedName name="solver_rhs1" localSheetId="5" hidden="1">0</definedName>
    <definedName name="solver_rhs2" localSheetId="2" hidden="1">0</definedName>
    <definedName name="solver_rhs2" localSheetId="3" hidden="1">'Example16-3(fixed price)'!$B$3</definedName>
    <definedName name="solver_rhs2" localSheetId="4" hidden="1">0</definedName>
    <definedName name="solver_rhs2" localSheetId="6" hidden="1">'Example16-4(fixed price)'!$B$3</definedName>
    <definedName name="solver_rhs2" localSheetId="5" hidden="1">0</definedName>
    <definedName name="solver_rhs3" localSheetId="4" hidden="1">'Example16-4'!$B$3</definedName>
    <definedName name="solver_rhs3" localSheetId="5" hidden="1">'Example16-4(strategic)'!$B$3</definedName>
    <definedName name="solver_rlx" localSheetId="0" hidden="1">2</definedName>
    <definedName name="solver_rlx" localSheetId="2" hidden="1">1</definedName>
    <definedName name="solver_rlx" localSheetId="6" hidden="1">1</definedName>
    <definedName name="solver_rlx" localSheetId="7" hidden="1">2</definedName>
    <definedName name="solver_rsd" localSheetId="0" hidden="1">0</definedName>
    <definedName name="solver_rsd" localSheetId="2" hidden="1">0</definedName>
    <definedName name="solver_rsd" localSheetId="6" hidden="1">0</definedName>
    <definedName name="solver_rsd" localSheetId="7" hidden="1">0</definedName>
    <definedName name="solver_scl" localSheetId="0" hidden="1">1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cl" localSheetId="6" hidden="1">2</definedName>
    <definedName name="solver_scl" localSheetId="5" hidden="1">2</definedName>
    <definedName name="solver_scl" localSheetId="7" hidden="1">2</definedName>
    <definedName name="solver_sho" localSheetId="0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6" hidden="1">2</definedName>
    <definedName name="solver_sho" localSheetId="5" hidden="1">2</definedName>
    <definedName name="solver_sho" localSheetId="7" hidden="1">2</definedName>
    <definedName name="solver_ssz" localSheetId="0" hidden="1">100</definedName>
    <definedName name="solver_ssz" localSheetId="2" hidden="1">100</definedName>
    <definedName name="solver_ssz" localSheetId="6" hidden="1">100</definedName>
    <definedName name="solver_ssz" localSheetId="7" hidden="1">100</definedName>
    <definedName name="solver_tim" localSheetId="0" hidden="1">2147483647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im" localSheetId="6" hidden="1">100</definedName>
    <definedName name="solver_tim" localSheetId="5" hidden="1">100</definedName>
    <definedName name="solver_tim" localSheetId="7" hidden="1">2147483647</definedName>
    <definedName name="solver_tol" localSheetId="0" hidden="1">0.01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ol" localSheetId="6" hidden="1">0.05</definedName>
    <definedName name="solver_tol" localSheetId="5" hidden="1">0.05</definedName>
    <definedName name="solver_tol" localSheetId="7" hidden="1">0.01</definedName>
    <definedName name="solver_typ" localSheetId="0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6" hidden="1">1</definedName>
    <definedName name="solver_typ" localSheetId="5" hidden="1">1</definedName>
    <definedName name="solver_typ" localSheetId="7" hidden="1">3</definedName>
    <definedName name="solver_val" localSheetId="0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6" hidden="1">0</definedName>
    <definedName name="solver_val" localSheetId="5" hidden="1">0</definedName>
    <definedName name="solver_val" localSheetId="7" hidden="1">1110</definedName>
    <definedName name="solver_ver" localSheetId="0" hidden="1">3</definedName>
    <definedName name="solver_ver" localSheetId="2" hidden="1">3</definedName>
    <definedName name="solver_ver" localSheetId="6" hidden="1">3</definedName>
    <definedName name="solver_ver" localSheetId="7" hidden="1">3</definedName>
  </definedNames>
  <calcPr calcId="162913"/>
</workbook>
</file>

<file path=xl/calcChain.xml><?xml version="1.0" encoding="utf-8"?>
<calcChain xmlns="http://schemas.openxmlformats.org/spreadsheetml/2006/main">
  <c r="B7" i="9" l="1"/>
  <c r="B6" i="9"/>
  <c r="C5" i="9"/>
  <c r="D5" i="9" s="1"/>
  <c r="G6" i="8"/>
  <c r="E6" i="8"/>
  <c r="E5" i="8"/>
  <c r="G5" i="8" s="1"/>
  <c r="D8" i="8"/>
  <c r="D9" i="8" s="1"/>
  <c r="D6" i="8"/>
  <c r="D7" i="8"/>
  <c r="D5" i="8"/>
  <c r="F7" i="8"/>
  <c r="E7" i="8" s="1"/>
  <c r="G7" i="8" s="1"/>
  <c r="C8" i="7"/>
  <c r="G6" i="6"/>
  <c r="H6" i="6" s="1"/>
  <c r="I6" i="6" s="1"/>
  <c r="C6" i="6"/>
  <c r="D6" i="6" s="1"/>
  <c r="H5" i="6"/>
  <c r="I5" i="6" s="1"/>
  <c r="C5" i="6"/>
  <c r="C7" i="6" l="1"/>
  <c r="C6" i="9"/>
  <c r="C7" i="9"/>
  <c r="D7" i="9" s="1"/>
  <c r="F8" i="8"/>
  <c r="G8" i="8"/>
  <c r="G9" i="8" s="1"/>
  <c r="I7" i="6"/>
  <c r="D5" i="6"/>
  <c r="D7" i="6" s="1"/>
  <c r="H7" i="6"/>
  <c r="B7" i="5"/>
  <c r="B8" i="5" s="1"/>
  <c r="B19" i="4"/>
  <c r="B6" i="4"/>
  <c r="B11" i="4" l="1"/>
  <c r="B12" i="4" s="1"/>
  <c r="B17" i="4"/>
  <c r="C8" i="9"/>
  <c r="D6" i="9"/>
  <c r="D8" i="9" s="1"/>
  <c r="D9" i="9" s="1"/>
  <c r="C5" i="3"/>
  <c r="D5" i="3"/>
  <c r="C6" i="3"/>
  <c r="C8" i="3" s="1"/>
  <c r="C7" i="3"/>
  <c r="D7" i="3"/>
  <c r="B7" i="2"/>
  <c r="C7" i="2" s="1"/>
  <c r="D7" i="2" s="1"/>
  <c r="B6" i="2"/>
  <c r="C6" i="2" s="1"/>
  <c r="C5" i="2"/>
  <c r="D5" i="2" s="1"/>
  <c r="C7" i="1"/>
  <c r="D7" i="1" s="1"/>
  <c r="C6" i="1"/>
  <c r="D6" i="1" s="1"/>
  <c r="C5" i="1"/>
  <c r="D5" i="1" s="1"/>
  <c r="D6" i="3" l="1"/>
  <c r="D8" i="3" s="1"/>
  <c r="D9" i="3" s="1"/>
  <c r="C8" i="2"/>
  <c r="D8" i="1"/>
  <c r="C8" i="1"/>
  <c r="D6" i="2"/>
  <c r="D8" i="2" s="1"/>
</calcChain>
</file>

<file path=xl/comments1.xml><?xml version="1.0" encoding="utf-8"?>
<comments xmlns="http://schemas.openxmlformats.org/spreadsheetml/2006/main">
  <authors>
    <author>Sunil Chopra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price is set to sell all the leftover quantity in Cell F7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Use Equation 16.6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Use Equation 16.7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Change the entry in this cell until it equals the entry in Cell B17.</t>
        </r>
      </text>
    </comment>
  </commentList>
</comments>
</file>

<file path=xl/sharedStrings.xml><?xml version="1.0" encoding="utf-8"?>
<sst xmlns="http://schemas.openxmlformats.org/spreadsheetml/2006/main" count="93" uniqueCount="60">
  <si>
    <t>Period</t>
  </si>
  <si>
    <t>Price</t>
  </si>
  <si>
    <t>Demand</t>
  </si>
  <si>
    <t>Quantity at beginning of season =</t>
  </si>
  <si>
    <t>Total</t>
  </si>
  <si>
    <t>Revenue</t>
  </si>
  <si>
    <t>Cost per unit =</t>
  </si>
  <si>
    <t>Profit =</t>
  </si>
  <si>
    <t>Example 16-3 (Fixed Pricing)</t>
  </si>
  <si>
    <t>Demand cancellation mean</t>
  </si>
  <si>
    <t>Std deviation of demand cancellation</t>
  </si>
  <si>
    <t>Example 16-5 Overbooking</t>
  </si>
  <si>
    <t>Std dev</t>
  </si>
  <si>
    <t>Differential Pricing</t>
  </si>
  <si>
    <t>Constant Pricing w/o capacity constraint</t>
  </si>
  <si>
    <t>Production Capacity =</t>
  </si>
  <si>
    <t>Segment</t>
  </si>
  <si>
    <t>Profit</t>
  </si>
  <si>
    <t>Revenue/cu. ft. from Segment A</t>
  </si>
  <si>
    <t>Revenue/cu. ft. from Segment B</t>
  </si>
  <si>
    <t>Mean demand for segment A</t>
  </si>
  <si>
    <t>Standard deviation of demand for segment A</t>
  </si>
  <si>
    <t>Capacity reserved for segment A</t>
  </si>
  <si>
    <t>Demand without strategic customers</t>
  </si>
  <si>
    <t>Demand with strategic customers</t>
  </si>
  <si>
    <t>Revenue without strategic customers</t>
  </si>
  <si>
    <t>Revenue with strategic customers</t>
  </si>
  <si>
    <t>Price without strategic customers</t>
  </si>
  <si>
    <t>Price with strategic customers</t>
  </si>
  <si>
    <t>Unit cost =</t>
  </si>
  <si>
    <t xml:space="preserve">Profit = </t>
  </si>
  <si>
    <t>Example 16-4 (Fixed Pricing with strategic customers)</t>
  </si>
  <si>
    <t>Capacity available at apparel supplier</t>
  </si>
  <si>
    <r>
      <t xml:space="preserve">Cost per unit of wasted capacity,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w</t>
    </r>
  </si>
  <si>
    <r>
      <t xml:space="preserve">Cost per unit of capacity shortage,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s</t>
    </r>
  </si>
  <si>
    <r>
      <t xml:space="preserve">Probability that cancellations will be less than or equal to the optimal booking level, </t>
    </r>
    <r>
      <rPr>
        <i/>
        <sz val="14"/>
        <rFont val="Arial"/>
        <family val="2"/>
      </rPr>
      <t>s</t>
    </r>
    <r>
      <rPr>
        <i/>
        <vertAlign val="superscript"/>
        <sz val="14"/>
        <rFont val="Arial"/>
        <family val="2"/>
      </rPr>
      <t>*</t>
    </r>
  </si>
  <si>
    <t>Optimal order level</t>
  </si>
  <si>
    <t>Cancellation distribution is fixed</t>
  </si>
  <si>
    <t>Cancellation distribution is order size dependent</t>
  </si>
  <si>
    <t>Average cancellation rate</t>
  </si>
  <si>
    <r>
      <t>O</t>
    </r>
    <r>
      <rPr>
        <sz val="14"/>
        <rFont val="Arial"/>
        <family val="2"/>
      </rPr>
      <t xml:space="preserve"> evaluated using Equation 16.8</t>
    </r>
  </si>
  <si>
    <t>Mean transportation needs</t>
  </si>
  <si>
    <r>
      <t xml:space="preserve">Bulk contract cost,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B</t>
    </r>
  </si>
  <si>
    <r>
      <t xml:space="preserve">Spot market cost,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S</t>
    </r>
  </si>
  <si>
    <r>
      <t xml:space="preserve">Optimal probability </t>
    </r>
    <r>
      <rPr>
        <i/>
        <sz val="14"/>
        <rFont val="Arial"/>
        <family val="2"/>
      </rPr>
      <t>p</t>
    </r>
    <r>
      <rPr>
        <i/>
        <vertAlign val="superscript"/>
        <sz val="14"/>
        <rFont val="Arial"/>
        <family val="2"/>
      </rPr>
      <t>*</t>
    </r>
    <r>
      <rPr>
        <sz val="14"/>
        <rFont val="Arial"/>
        <family val="2"/>
      </rPr>
      <t xml:space="preserve"> (Equation 16.9)</t>
    </r>
  </si>
  <si>
    <r>
      <t xml:space="preserve">Optimal order amount </t>
    </r>
    <r>
      <rPr>
        <i/>
        <sz val="14"/>
        <rFont val="Arial"/>
        <family val="2"/>
      </rPr>
      <t>Q</t>
    </r>
    <r>
      <rPr>
        <i/>
        <vertAlign val="superscript"/>
        <sz val="14"/>
        <rFont val="Arial"/>
        <family val="2"/>
      </rPr>
      <t>*</t>
    </r>
    <r>
      <rPr>
        <sz val="14"/>
        <rFont val="Arial"/>
        <family val="2"/>
      </rPr>
      <t xml:space="preserve"> (Equation 16.10)</t>
    </r>
  </si>
  <si>
    <t>Example 16-1 Pricing to Multiple Segments</t>
  </si>
  <si>
    <t>Example 16-2 Allocating Capacity to Uncertain Demand from Multiple Segments</t>
  </si>
  <si>
    <r>
      <rPr>
        <i/>
        <sz val="12"/>
        <rFont val="Arial"/>
        <family val="2"/>
      </rPr>
      <t>p</t>
    </r>
    <r>
      <rPr>
        <vertAlign val="subscript"/>
        <sz val="12"/>
        <rFont val="Arial"/>
        <family val="2"/>
      </rPr>
      <t>A</t>
    </r>
  </si>
  <si>
    <r>
      <rPr>
        <i/>
        <sz val="12"/>
        <rFont val="Arial"/>
        <family val="2"/>
      </rPr>
      <t>p</t>
    </r>
    <r>
      <rPr>
        <vertAlign val="subscript"/>
        <sz val="12"/>
        <rFont val="Arial"/>
        <family val="2"/>
      </rPr>
      <t>B</t>
    </r>
  </si>
  <si>
    <r>
      <rPr>
        <i/>
        <sz val="12"/>
        <rFont val="Arial"/>
        <family val="2"/>
      </rPr>
      <t>D</t>
    </r>
    <r>
      <rPr>
        <vertAlign val="subscript"/>
        <sz val="12"/>
        <rFont val="Arial"/>
        <family val="2"/>
      </rPr>
      <t>A</t>
    </r>
  </si>
  <si>
    <r>
      <rPr>
        <i/>
        <sz val="12"/>
        <rFont val="Arial"/>
        <family val="2"/>
      </rPr>
      <t>σ</t>
    </r>
    <r>
      <rPr>
        <vertAlign val="subscript"/>
        <sz val="12"/>
        <rFont val="Arial"/>
        <family val="2"/>
      </rPr>
      <t>A</t>
    </r>
  </si>
  <si>
    <r>
      <rPr>
        <i/>
        <sz val="12"/>
        <rFont val="Arial"/>
        <family val="2"/>
      </rPr>
      <t>C</t>
    </r>
    <r>
      <rPr>
        <vertAlign val="subscript"/>
        <sz val="12"/>
        <rFont val="Arial"/>
        <family val="2"/>
      </rPr>
      <t>A</t>
    </r>
  </si>
  <si>
    <t>Example 16-3 Dynamic Pricing</t>
  </si>
  <si>
    <t>Example 16-4 Evaluating Initial Quantity with Dynamic Pricing</t>
  </si>
  <si>
    <t>Example 16.4 (The challenge of strategic customers)</t>
  </si>
  <si>
    <r>
      <t xml:space="preserve">Optimal overbooking level, </t>
    </r>
    <r>
      <rPr>
        <b/>
        <i/>
        <sz val="14"/>
        <rFont val="Arial"/>
        <family val="2"/>
      </rPr>
      <t>O</t>
    </r>
    <r>
      <rPr>
        <b/>
        <i/>
        <vertAlign val="superscript"/>
        <sz val="14"/>
        <rFont val="Arial"/>
        <family val="2"/>
      </rPr>
      <t>*</t>
    </r>
  </si>
  <si>
    <t>Coefficient of variation of cancellations</t>
  </si>
  <si>
    <r>
      <t xml:space="preserve">Overbooking level, </t>
    </r>
    <r>
      <rPr>
        <b/>
        <i/>
        <sz val="14"/>
        <rFont val="Arial"/>
        <family val="2"/>
      </rPr>
      <t>O</t>
    </r>
    <r>
      <rPr>
        <b/>
        <i/>
        <vertAlign val="superscript"/>
        <sz val="14"/>
        <rFont val="Arial"/>
        <family val="2"/>
      </rPr>
      <t>*</t>
    </r>
  </si>
  <si>
    <t>Example 16-6 Long-term Bulk Contracts versus the Spot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</si>
</sst>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&quot;$&quot;* #,##0_);_(&quot;$&quot;* \(#,##0\);_(&quot;$&quot;* &quot;-&quot;??_);_(@_)"/>
    <numFmt numFmtId="167" formatCode="&quot;$&quot;#,##0.00"/>
    <numFmt numFmtId="168" formatCode="&quot;$&quot;#,##0"/>
    <numFmt numFmtId="169" formatCode="&quot;$&quot;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vertAlign val="subscript"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sz val="14"/>
      <name val="Arial"/>
      <family val="2"/>
    </font>
    <font>
      <i/>
      <vertAlign val="subscript"/>
      <sz val="14"/>
      <name val="Arial"/>
      <family val="2"/>
    </font>
    <font>
      <i/>
      <vertAlign val="superscript"/>
      <sz val="14"/>
      <name val="Arial"/>
      <family val="2"/>
    </font>
    <font>
      <b/>
      <i/>
      <sz val="14"/>
      <name val="Arial"/>
      <family val="2"/>
    </font>
    <font>
      <b/>
      <i/>
      <vertAlign val="superscript"/>
      <sz val="14"/>
      <name val="Arial"/>
      <family val="2"/>
    </font>
    <font>
      <b/>
      <u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166" fontId="6" fillId="0" borderId="0" xfId="1" applyNumberFormat="1" applyFont="1"/>
    <xf numFmtId="0" fontId="7" fillId="0" borderId="0" xfId="0" applyFont="1"/>
    <xf numFmtId="44" fontId="6" fillId="0" borderId="0" xfId="1" applyFont="1"/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5" fillId="0" borderId="10" xfId="0" applyFont="1" applyBorder="1" applyAlignment="1">
      <alignment horizontal="right"/>
    </xf>
    <xf numFmtId="44" fontId="5" fillId="0" borderId="11" xfId="1" applyFont="1" applyBorder="1" applyAlignment="1">
      <alignment horizontal="left"/>
    </xf>
    <xf numFmtId="164" fontId="5" fillId="0" borderId="11" xfId="2" applyNumberFormat="1" applyFont="1" applyBorder="1" applyAlignment="1">
      <alignment horizontal="left"/>
    </xf>
    <xf numFmtId="44" fontId="5" fillId="0" borderId="12" xfId="1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44" fontId="5" fillId="0" borderId="1" xfId="1" applyFont="1" applyBorder="1" applyAlignment="1">
      <alignment horizontal="left"/>
    </xf>
    <xf numFmtId="164" fontId="5" fillId="0" borderId="1" xfId="2" applyNumberFormat="1" applyFont="1" applyBorder="1" applyAlignment="1">
      <alignment horizontal="left"/>
    </xf>
    <xf numFmtId="44" fontId="5" fillId="0" borderId="6" xfId="1" applyNumberFormat="1" applyFont="1" applyBorder="1" applyAlignment="1">
      <alignment horizontal="left"/>
    </xf>
    <xf numFmtId="0" fontId="5" fillId="0" borderId="7" xfId="0" applyFont="1" applyBorder="1" applyAlignment="1">
      <alignment horizontal="right"/>
    </xf>
    <xf numFmtId="44" fontId="5" fillId="0" borderId="8" xfId="1" applyFont="1" applyBorder="1" applyAlignment="1">
      <alignment horizontal="left"/>
    </xf>
    <xf numFmtId="164" fontId="5" fillId="0" borderId="8" xfId="2" applyNumberFormat="1" applyFont="1" applyBorder="1" applyAlignment="1">
      <alignment horizontal="left"/>
    </xf>
    <xf numFmtId="44" fontId="5" fillId="0" borderId="9" xfId="1" applyNumberFormat="1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164" fontId="5" fillId="0" borderId="3" xfId="2" applyNumberFormat="1" applyFont="1" applyBorder="1" applyAlignment="1">
      <alignment horizontal="left"/>
    </xf>
    <xf numFmtId="44" fontId="5" fillId="0" borderId="4" xfId="0" applyNumberFormat="1" applyFont="1" applyBorder="1"/>
    <xf numFmtId="44" fontId="5" fillId="0" borderId="0" xfId="0" applyNumberFormat="1" applyFont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6" fillId="0" borderId="10" xfId="0" applyFont="1" applyBorder="1" applyAlignment="1">
      <alignment horizontal="right"/>
    </xf>
    <xf numFmtId="44" fontId="6" fillId="2" borderId="11" xfId="1" applyFont="1" applyFill="1" applyBorder="1" applyAlignment="1">
      <alignment horizontal="left"/>
    </xf>
    <xf numFmtId="44" fontId="6" fillId="0" borderId="12" xfId="1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44" fontId="6" fillId="0" borderId="1" xfId="1" applyFont="1" applyBorder="1" applyAlignment="1">
      <alignment horizontal="left"/>
    </xf>
    <xf numFmtId="44" fontId="6" fillId="0" borderId="6" xfId="1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44" fontId="6" fillId="0" borderId="8" xfId="1" applyFont="1" applyBorder="1" applyAlignment="1">
      <alignment horizontal="left"/>
    </xf>
    <xf numFmtId="44" fontId="6" fillId="0" borderId="9" xfId="1" applyFont="1" applyBorder="1" applyAlignment="1">
      <alignment horizontal="left"/>
    </xf>
    <xf numFmtId="0" fontId="6" fillId="0" borderId="2" xfId="0" applyFont="1" applyBorder="1"/>
    <xf numFmtId="0" fontId="6" fillId="0" borderId="3" xfId="0" applyFont="1" applyBorder="1"/>
    <xf numFmtId="44" fontId="6" fillId="0" borderId="4" xfId="0" applyNumberFormat="1" applyFont="1" applyBorder="1"/>
    <xf numFmtId="43" fontId="6" fillId="0" borderId="11" xfId="2" applyFont="1" applyBorder="1" applyAlignment="1">
      <alignment horizontal="left"/>
    </xf>
    <xf numFmtId="43" fontId="6" fillId="0" borderId="1" xfId="2" applyFont="1" applyBorder="1" applyAlignment="1">
      <alignment horizontal="left"/>
    </xf>
    <xf numFmtId="43" fontId="6" fillId="0" borderId="8" xfId="2" applyFont="1" applyBorder="1" applyAlignment="1">
      <alignment horizontal="left"/>
    </xf>
    <xf numFmtId="43" fontId="6" fillId="0" borderId="3" xfId="2" applyFont="1" applyBorder="1" applyAlignment="1">
      <alignment horizontal="left"/>
    </xf>
    <xf numFmtId="44" fontId="6" fillId="0" borderId="11" xfId="1" applyFont="1" applyBorder="1" applyAlignment="1">
      <alignment horizontal="left"/>
    </xf>
    <xf numFmtId="44" fontId="6" fillId="0" borderId="0" xfId="0" applyNumberFormat="1" applyFont="1"/>
    <xf numFmtId="0" fontId="5" fillId="0" borderId="0" xfId="0" applyFont="1" applyFill="1"/>
    <xf numFmtId="167" fontId="5" fillId="2" borderId="11" xfId="1" applyNumberFormat="1" applyFont="1" applyFill="1" applyBorder="1" applyAlignment="1">
      <alignment horizontal="left"/>
    </xf>
    <xf numFmtId="43" fontId="5" fillId="0" borderId="11" xfId="2" applyFont="1" applyBorder="1" applyAlignment="1">
      <alignment horizontal="left"/>
    </xf>
    <xf numFmtId="167" fontId="5" fillId="0" borderId="8" xfId="1" applyNumberFormat="1" applyFont="1" applyBorder="1" applyAlignment="1">
      <alignment horizontal="left"/>
    </xf>
    <xf numFmtId="43" fontId="5" fillId="0" borderId="8" xfId="2" applyFont="1" applyBorder="1" applyAlignment="1">
      <alignment horizontal="left"/>
    </xf>
    <xf numFmtId="167" fontId="5" fillId="0" borderId="3" xfId="0" applyNumberFormat="1" applyFont="1" applyBorder="1"/>
    <xf numFmtId="43" fontId="5" fillId="0" borderId="3" xfId="2" applyFont="1" applyBorder="1" applyAlignment="1">
      <alignment horizontal="left"/>
    </xf>
    <xf numFmtId="0" fontId="5" fillId="0" borderId="13" xfId="0" applyFont="1" applyBorder="1"/>
    <xf numFmtId="0" fontId="5" fillId="0" borderId="14" xfId="0" applyFont="1" applyBorder="1"/>
    <xf numFmtId="44" fontId="5" fillId="2" borderId="15" xfId="1" applyFont="1" applyFill="1" applyBorder="1"/>
    <xf numFmtId="0" fontId="5" fillId="0" borderId="5" xfId="0" applyFont="1" applyBorder="1"/>
    <xf numFmtId="0" fontId="5" fillId="0" borderId="1" xfId="0" applyFont="1" applyBorder="1"/>
    <xf numFmtId="44" fontId="5" fillId="0" borderId="6" xfId="1" applyFont="1" applyBorder="1"/>
    <xf numFmtId="43" fontId="5" fillId="0" borderId="6" xfId="2" applyFont="1" applyBorder="1"/>
    <xf numFmtId="0" fontId="5" fillId="0" borderId="7" xfId="0" applyFont="1" applyBorder="1"/>
    <xf numFmtId="0" fontId="5" fillId="0" borderId="8" xfId="0" applyFont="1" applyBorder="1"/>
    <xf numFmtId="43" fontId="5" fillId="0" borderId="9" xfId="2" applyFont="1" applyBorder="1"/>
    <xf numFmtId="0" fontId="5" fillId="0" borderId="16" xfId="0" applyFont="1" applyBorder="1"/>
    <xf numFmtId="0" fontId="5" fillId="0" borderId="17" xfId="0" applyFont="1" applyBorder="1"/>
    <xf numFmtId="164" fontId="7" fillId="0" borderId="18" xfId="2" applyNumberFormat="1" applyFont="1" applyBorder="1"/>
    <xf numFmtId="0" fontId="6" fillId="0" borderId="16" xfId="0" applyFont="1" applyBorder="1"/>
    <xf numFmtId="0" fontId="6" fillId="0" borderId="18" xfId="0" applyFont="1" applyBorder="1"/>
    <xf numFmtId="44" fontId="5" fillId="2" borderId="18" xfId="1" applyFont="1" applyFill="1" applyBorder="1"/>
    <xf numFmtId="1" fontId="5" fillId="0" borderId="19" xfId="0" applyNumberFormat="1" applyFont="1" applyBorder="1"/>
    <xf numFmtId="44" fontId="5" fillId="0" borderId="18" xfId="1" applyFont="1" applyFill="1" applyBorder="1"/>
    <xf numFmtId="164" fontId="5" fillId="2" borderId="11" xfId="2" applyNumberFormat="1" applyFont="1" applyFill="1" applyBorder="1" applyAlignment="1">
      <alignment horizontal="left"/>
    </xf>
    <xf numFmtId="164" fontId="5" fillId="2" borderId="1" xfId="2" applyNumberFormat="1" applyFont="1" applyFill="1" applyBorder="1" applyAlignment="1">
      <alignment horizontal="left"/>
    </xf>
    <xf numFmtId="44" fontId="5" fillId="0" borderId="0" xfId="1" applyFont="1" applyFill="1" applyBorder="1"/>
    <xf numFmtId="1" fontId="5" fillId="0" borderId="0" xfId="0" applyNumberFormat="1" applyFont="1" applyBorder="1"/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44" fontId="5" fillId="0" borderId="3" xfId="0" applyNumberFormat="1" applyFont="1" applyBorder="1"/>
    <xf numFmtId="44" fontId="5" fillId="0" borderId="20" xfId="1" applyFont="1" applyBorder="1" applyAlignment="1">
      <alignment horizontal="left"/>
    </xf>
    <xf numFmtId="0" fontId="5" fillId="0" borderId="0" xfId="0" applyFont="1" applyBorder="1"/>
    <xf numFmtId="0" fontId="5" fillId="0" borderId="21" xfId="0" applyFont="1" applyBorder="1"/>
    <xf numFmtId="44" fontId="5" fillId="0" borderId="22" xfId="0" applyNumberFormat="1" applyFont="1" applyBorder="1"/>
    <xf numFmtId="0" fontId="6" fillId="0" borderId="13" xfId="0" applyFont="1" applyBorder="1"/>
    <xf numFmtId="0" fontId="6" fillId="0" borderId="15" xfId="0" applyFont="1" applyBorder="1"/>
    <xf numFmtId="0" fontId="6" fillId="0" borderId="5" xfId="0" applyFont="1" applyBorder="1"/>
    <xf numFmtId="0" fontId="6" fillId="0" borderId="6" xfId="0" applyFont="1" applyBorder="1"/>
    <xf numFmtId="44" fontId="6" fillId="0" borderId="6" xfId="1" applyFont="1" applyBorder="1"/>
    <xf numFmtId="0" fontId="6" fillId="0" borderId="7" xfId="0" applyFont="1" applyBorder="1"/>
    <xf numFmtId="44" fontId="6" fillId="0" borderId="9" xfId="1" applyFont="1" applyBorder="1"/>
    <xf numFmtId="0" fontId="4" fillId="0" borderId="5" xfId="0" applyFont="1" applyBorder="1"/>
    <xf numFmtId="0" fontId="4" fillId="0" borderId="7" xfId="0" applyFont="1" applyBorder="1"/>
    <xf numFmtId="9" fontId="6" fillId="0" borderId="15" xfId="3" applyFont="1" applyBorder="1"/>
    <xf numFmtId="0" fontId="6" fillId="0" borderId="2" xfId="0" applyFont="1" applyBorder="1" applyAlignment="1">
      <alignment wrapText="1"/>
    </xf>
    <xf numFmtId="165" fontId="4" fillId="0" borderId="4" xfId="2" applyNumberFormat="1" applyFont="1" applyBorder="1"/>
    <xf numFmtId="164" fontId="4" fillId="0" borderId="9" xfId="2" applyNumberFormat="1" applyFont="1" applyBorder="1"/>
    <xf numFmtId="164" fontId="6" fillId="0" borderId="6" xfId="2" applyNumberFormat="1" applyFont="1" applyBorder="1"/>
    <xf numFmtId="164" fontId="4" fillId="2" borderId="6" xfId="2" applyNumberFormat="1" applyFont="1" applyFill="1" applyBorder="1"/>
    <xf numFmtId="0" fontId="12" fillId="0" borderId="5" xfId="0" applyFont="1" applyBorder="1"/>
    <xf numFmtId="1" fontId="4" fillId="0" borderId="6" xfId="0" applyNumberFormat="1" applyFont="1" applyBorder="1"/>
    <xf numFmtId="164" fontId="6" fillId="0" borderId="15" xfId="2" applyNumberFormat="1" applyFont="1" applyBorder="1"/>
    <xf numFmtId="166" fontId="6" fillId="0" borderId="6" xfId="1" applyNumberFormat="1" applyFont="1" applyBorder="1"/>
    <xf numFmtId="0" fontId="6" fillId="0" borderId="9" xfId="0" applyFont="1" applyBorder="1"/>
    <xf numFmtId="164" fontId="6" fillId="0" borderId="18" xfId="2" applyNumberFormat="1" applyFont="1" applyBorder="1"/>
    <xf numFmtId="0" fontId="17" fillId="0" borderId="0" xfId="0" applyFont="1"/>
    <xf numFmtId="168" fontId="5" fillId="0" borderId="12" xfId="1" applyNumberFormat="1" applyFont="1" applyBorder="1" applyAlignment="1">
      <alignment horizontal="left"/>
    </xf>
    <xf numFmtId="168" fontId="5" fillId="0" borderId="9" xfId="1" applyNumberFormat="1" applyFont="1" applyBorder="1" applyAlignment="1">
      <alignment horizontal="left"/>
    </xf>
    <xf numFmtId="168" fontId="5" fillId="0" borderId="4" xfId="0" applyNumberFormat="1" applyFont="1" applyBorder="1"/>
    <xf numFmtId="169" fontId="5" fillId="0" borderId="11" xfId="1" applyNumberFormat="1" applyFont="1" applyBorder="1" applyAlignment="1">
      <alignment horizontal="left"/>
    </xf>
    <xf numFmtId="169" fontId="5" fillId="0" borderId="8" xfId="1" applyNumberFormat="1" applyFont="1" applyBorder="1" applyAlignment="1">
      <alignment horizontal="left"/>
    </xf>
    <xf numFmtId="169" fontId="5" fillId="0" borderId="12" xfId="1" applyNumberFormat="1" applyFont="1" applyBorder="1" applyAlignment="1">
      <alignment horizontal="left"/>
    </xf>
    <xf numFmtId="169" fontId="5" fillId="0" borderId="9" xfId="1" applyNumberFormat="1" applyFont="1" applyBorder="1" applyAlignment="1">
      <alignment horizontal="left"/>
    </xf>
    <xf numFmtId="169" fontId="5" fillId="0" borderId="4" xfId="0" applyNumberFormat="1" applyFont="1" applyBorder="1"/>
    <xf numFmtId="164" fontId="5" fillId="2" borderId="0" xfId="2" applyNumberFormat="1" applyFont="1" applyFill="1"/>
    <xf numFmtId="0" fontId="7" fillId="0" borderId="0" xfId="0" applyFont="1" applyFill="1"/>
  </cellXfs>
  <cellStyles count="4">
    <cellStyle name="Comma" xfId="2" builtinId="3"/>
    <cellStyle name="Currency" xfId="1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7</xdr:row>
      <xdr:rowOff>85725</xdr:rowOff>
    </xdr:from>
    <xdr:ext cx="3571619" cy="2503506"/>
    <xdr:sp macro="" textlink="">
      <xdr:nvSpPr>
        <xdr:cNvPr id="2" name="TextBox 1"/>
        <xdr:cNvSpPr txBox="1"/>
      </xdr:nvSpPr>
      <xdr:spPr>
        <a:xfrm>
          <a:off x="66675" y="1485900"/>
          <a:ext cx="3571619" cy="250350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 u="sng"/>
            <a:t>Differential Pricing</a:t>
          </a:r>
        </a:p>
        <a:p>
          <a:endParaRPr lang="en-US" sz="1100" b="1"/>
        </a:p>
        <a:p>
          <a:r>
            <a:rPr lang="en-US" sz="1100" b="1"/>
            <a:t>Demand curve for segment 1</a:t>
          </a:r>
          <a:r>
            <a:rPr lang="en-US" sz="1100" b="0"/>
            <a:t>: 5,000 - 20p</a:t>
          </a:r>
          <a:r>
            <a:rPr lang="en-US" sz="1100" b="0" baseline="-25000"/>
            <a:t>1</a:t>
          </a:r>
          <a:endParaRPr lang="en-US" sz="1100" b="0"/>
        </a:p>
        <a:p>
          <a:r>
            <a:rPr lang="en-US" sz="1100" b="1"/>
            <a:t>Demand curve for segment 2</a:t>
          </a:r>
          <a:r>
            <a:rPr lang="en-US" sz="1100" b="0"/>
            <a:t>: 5,000 - 40p</a:t>
          </a:r>
          <a:r>
            <a:rPr lang="en-US" sz="1100" b="0" baseline="-25000"/>
            <a:t>2</a:t>
          </a:r>
          <a:endParaRPr lang="en-US" sz="1100" b="0"/>
        </a:p>
        <a:p>
          <a:endParaRPr lang="en-US" sz="1100" b="0"/>
        </a:p>
        <a:p>
          <a:r>
            <a:rPr lang="en-US" sz="1100" b="1"/>
            <a:t>Unconstrained Pricing</a:t>
          </a:r>
          <a:endParaRPr lang="en-US" sz="1100" b="0"/>
        </a:p>
        <a:p>
          <a:r>
            <a:rPr lang="en-US" sz="1100" b="0"/>
            <a:t>Set production capacity in Cell B3 to be 5,000 units and run</a:t>
          </a:r>
        </a:p>
        <a:p>
          <a:r>
            <a:rPr lang="en-US" sz="1100" b="0"/>
            <a:t>Solver</a:t>
          </a:r>
          <a:r>
            <a:rPr lang="en-US" sz="1100" b="0" baseline="0"/>
            <a:t> to maximize total profits from two segments in</a:t>
          </a:r>
        </a:p>
        <a:p>
          <a:r>
            <a:rPr lang="en-US" sz="1100" b="0" baseline="0"/>
            <a:t>Cell D7.</a:t>
          </a:r>
        </a:p>
        <a:p>
          <a:endParaRPr lang="en-US" sz="1100" b="0" baseline="0"/>
        </a:p>
        <a:p>
          <a:r>
            <a:rPr lang="en-US" sz="1100" b="1" baseline="0"/>
            <a:t>Constrained Pricing</a:t>
          </a:r>
          <a:endParaRPr lang="en-US" sz="1100" b="0" baseline="0"/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Set production capacity in Cell B3 to be 4,000 units and run</a:t>
          </a:r>
          <a:endParaRPr lang="en-US"/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Solver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to maximize total profits from two segments in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Cell D7.</a:t>
          </a:r>
          <a:endParaRPr lang="en-US"/>
        </a:p>
      </xdr:txBody>
    </xdr:sp>
    <xdr:clientData/>
  </xdr:oneCellAnchor>
  <xdr:oneCellAnchor>
    <xdr:from>
      <xdr:col>4</xdr:col>
      <xdr:colOff>581025</xdr:colOff>
      <xdr:row>7</xdr:row>
      <xdr:rowOff>104775</xdr:rowOff>
    </xdr:from>
    <xdr:ext cx="2828925" cy="1642373"/>
    <xdr:sp macro="" textlink="">
      <xdr:nvSpPr>
        <xdr:cNvPr id="3" name="TextBox 2"/>
        <xdr:cNvSpPr txBox="1"/>
      </xdr:nvSpPr>
      <xdr:spPr>
        <a:xfrm>
          <a:off x="5038725" y="1504950"/>
          <a:ext cx="2828925" cy="164237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 u="sng"/>
            <a:t>Constant</a:t>
          </a:r>
          <a:r>
            <a:rPr lang="en-US" sz="1100" b="1" u="sng" baseline="0"/>
            <a:t> </a:t>
          </a:r>
          <a:r>
            <a:rPr lang="en-US" sz="1100" b="1" u="sng"/>
            <a:t>Pricing</a:t>
          </a:r>
        </a:p>
        <a:p>
          <a:endParaRPr lang="en-US" sz="1100" b="1"/>
        </a:p>
        <a:p>
          <a:r>
            <a:rPr lang="en-US" sz="1100" b="1"/>
            <a:t>Demand curve for segment 1</a:t>
          </a:r>
          <a:r>
            <a:rPr lang="en-US" sz="1100" b="0"/>
            <a:t>: 5,000 - 20p</a:t>
          </a:r>
        </a:p>
        <a:p>
          <a:r>
            <a:rPr lang="en-US" sz="1100" b="1"/>
            <a:t>Demand curve for segment 2</a:t>
          </a:r>
          <a:r>
            <a:rPr lang="en-US" sz="1100" b="0"/>
            <a:t>: 5,000 - 40p</a:t>
          </a:r>
        </a:p>
        <a:p>
          <a:endParaRPr lang="en-US" sz="1100" b="0"/>
        </a:p>
        <a:p>
          <a:r>
            <a:rPr lang="en-US" sz="1100" b="0"/>
            <a:t>Change price in Cell G5 to maximize total</a:t>
          </a:r>
        </a:p>
        <a:p>
          <a:r>
            <a:rPr lang="en-US" sz="1100" b="0"/>
            <a:t>profit in Cell I7. Profit is maximized at a </a:t>
          </a:r>
        </a:p>
        <a:p>
          <a:r>
            <a:rPr lang="en-US" sz="1100" b="0"/>
            <a:t>price of 88.33 without a capacity constraint.</a:t>
          </a:r>
        </a:p>
        <a:p>
          <a:endParaRPr lang="en-US" sz="1100" b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4762500" cy="1133475"/>
    <xdr:sp macro="" textlink="">
      <xdr:nvSpPr>
        <xdr:cNvPr id="2" name="TextBox 1"/>
        <xdr:cNvSpPr txBox="1"/>
      </xdr:nvSpPr>
      <xdr:spPr>
        <a:xfrm>
          <a:off x="0" y="2019300"/>
          <a:ext cx="4762500" cy="1133475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0" u="none"/>
            <a:t>Initially set the revenue from the high-priced segment (A) in Cell</a:t>
          </a:r>
          <a:r>
            <a:rPr lang="en-US" sz="1100" b="0" u="none" baseline="0"/>
            <a:t> C3 to $3.50.</a:t>
          </a:r>
        </a:p>
        <a:p>
          <a:r>
            <a:rPr lang="en-US" sz="1100" b="0" u="none" baseline="0"/>
            <a:t>The capacity to be reserved for the higher-priced segment A is calculated in</a:t>
          </a:r>
        </a:p>
        <a:p>
          <a:r>
            <a:rPr lang="en-US" sz="1100" b="0" u="none" baseline="0"/>
            <a:t>Cell C8.</a:t>
          </a:r>
        </a:p>
        <a:p>
          <a:endParaRPr lang="en-US" sz="1100" b="0" u="none" baseline="0"/>
        </a:p>
        <a:p>
          <a:r>
            <a:rPr lang="en-US" sz="1100" b="0" u="none" baseline="0"/>
            <a:t>Change the revenue that segment A is willing to pay in Cell C3 to see how the</a:t>
          </a:r>
        </a:p>
        <a:p>
          <a:r>
            <a:rPr lang="en-US" sz="1100" b="0" u="none" baseline="0"/>
            <a:t>amount to be reserved in Cell C8 changes.</a:t>
          </a:r>
          <a:endParaRPr lang="en-US" sz="1100" b="0" u="none"/>
        </a:p>
        <a:p>
          <a:endParaRPr lang="en-US" sz="1100" b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114300</xdr:rowOff>
    </xdr:from>
    <xdr:ext cx="4206664" cy="1814599"/>
    <xdr:sp macro="" textlink="">
      <xdr:nvSpPr>
        <xdr:cNvPr id="2" name="TextBox 1"/>
        <xdr:cNvSpPr txBox="1"/>
      </xdr:nvSpPr>
      <xdr:spPr>
        <a:xfrm>
          <a:off x="114300" y="1447800"/>
          <a:ext cx="4206664" cy="181459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 u="sng"/>
            <a:t>Example 16-3 (Dynamic Pricing)</a:t>
          </a:r>
        </a:p>
        <a:p>
          <a:r>
            <a:rPr lang="en-US" sz="1100" b="1"/>
            <a:t>Demand curve for period 1</a:t>
          </a:r>
          <a:r>
            <a:rPr lang="en-US" sz="1100" b="0"/>
            <a:t>: </a:t>
          </a:r>
          <a:r>
            <a:rPr lang="en-US" sz="1100" b="0" i="1"/>
            <a:t>d</a:t>
          </a:r>
          <a:r>
            <a:rPr lang="en-US" sz="1100" b="0" baseline="-25000"/>
            <a:t>1</a:t>
          </a:r>
          <a:r>
            <a:rPr lang="en-US" sz="1100" b="0"/>
            <a:t> = 300 - </a:t>
          </a:r>
          <a:r>
            <a:rPr lang="en-US" sz="1100" b="0" i="1"/>
            <a:t>p</a:t>
          </a:r>
          <a:r>
            <a:rPr lang="en-US" sz="1100" b="0" baseline="-25000"/>
            <a:t>1</a:t>
          </a:r>
          <a:endParaRPr lang="en-US" sz="1100" b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Demand curve for period 2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= 300 - 1.3</a:t>
          </a:r>
          <a:r>
            <a:rPr lang="en-US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Demand curve for period 3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= 300 - 1.8</a:t>
          </a:r>
          <a:r>
            <a:rPr lang="en-US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/>
        </a:p>
        <a:p>
          <a:endParaRPr lang="en-US" sz="1100" b="1"/>
        </a:p>
        <a:p>
          <a:r>
            <a:rPr lang="en-US" sz="1100" b="0"/>
            <a:t>Goal is to find prices for each of the three periods that maximizes the</a:t>
          </a:r>
        </a:p>
        <a:p>
          <a:r>
            <a:rPr lang="en-US" sz="1100" b="0"/>
            <a:t>total revenue in Cell D8.</a:t>
          </a:r>
        </a:p>
        <a:p>
          <a:endParaRPr lang="en-US" sz="1100" b="0"/>
        </a:p>
        <a:p>
          <a:r>
            <a:rPr lang="en-US" sz="1100" b="0"/>
            <a:t>Use Solver to maximize Cell D8 by changing Cells B5:B7. Change initial </a:t>
          </a:r>
        </a:p>
        <a:p>
          <a:r>
            <a:rPr lang="en-US" sz="1100" b="0"/>
            <a:t>quantity in Cell B3 and repeat pricing and revenues.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9</xdr:row>
      <xdr:rowOff>133350</xdr:rowOff>
    </xdr:from>
    <xdr:ext cx="4055406" cy="1986826"/>
    <xdr:sp macro="" textlink="">
      <xdr:nvSpPr>
        <xdr:cNvPr id="2" name="TextBox 1"/>
        <xdr:cNvSpPr txBox="1"/>
      </xdr:nvSpPr>
      <xdr:spPr>
        <a:xfrm>
          <a:off x="38100" y="2238375"/>
          <a:ext cx="4055406" cy="198682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 u="sng"/>
            <a:t>Example 16-3 (Fixed Pricing)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300 - 1.3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300 - 1.8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endParaRPr lang="en-US">
            <a:effectLst/>
          </a:endParaRPr>
        </a:p>
        <a:p>
          <a:endParaRPr lang="en-US" sz="1100" b="1"/>
        </a:p>
        <a:p>
          <a:r>
            <a:rPr lang="en-US" sz="1100" b="0"/>
            <a:t>Goal is to find a fixed price for the three periods that maximizes the</a:t>
          </a:r>
        </a:p>
        <a:p>
          <a:r>
            <a:rPr lang="en-US" sz="1100" b="0"/>
            <a:t>total revenue in Cell D8.</a:t>
          </a:r>
        </a:p>
        <a:p>
          <a:endParaRPr lang="en-US" sz="1100" b="0"/>
        </a:p>
        <a:p>
          <a:r>
            <a:rPr lang="en-US" sz="1100" b="0"/>
            <a:t>Use Solver to maximize Cell D8 by changing Cell B5. Cells</a:t>
          </a:r>
          <a:r>
            <a:rPr lang="en-US" sz="1100" b="0" baseline="0"/>
            <a:t> B6 and B7</a:t>
          </a:r>
        </a:p>
        <a:p>
          <a:r>
            <a:rPr lang="en-US" sz="1100" b="0" baseline="0"/>
            <a:t>are set to be equal to Cell B5. </a:t>
          </a:r>
          <a:r>
            <a:rPr lang="en-US" sz="1100" b="0"/>
            <a:t>Change initial quantity in Cell B3 and </a:t>
          </a:r>
        </a:p>
        <a:p>
          <a:r>
            <a:rPr lang="en-US" sz="1100" b="0"/>
            <a:t>repeat pricing and revenues.</a:t>
          </a:r>
        </a:p>
      </xdr:txBody>
    </xdr:sp>
    <xdr:clientData/>
  </xdr:oneCellAnchor>
  <xdr:oneCellAnchor>
    <xdr:from>
      <xdr:col>3</xdr:col>
      <xdr:colOff>504825</xdr:colOff>
      <xdr:row>10</xdr:row>
      <xdr:rowOff>66675</xdr:rowOff>
    </xdr:from>
    <xdr:ext cx="184731" cy="264560"/>
    <xdr:sp macro="" textlink="">
      <xdr:nvSpPr>
        <xdr:cNvPr id="3" name="TextBox 2"/>
        <xdr:cNvSpPr txBox="1"/>
      </xdr:nvSpPr>
      <xdr:spPr>
        <a:xfrm>
          <a:off x="3695700" y="1724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4837671" cy="1814599"/>
    <xdr:sp macro="" textlink="">
      <xdr:nvSpPr>
        <xdr:cNvPr id="2" name="TextBox 1"/>
        <xdr:cNvSpPr txBox="1"/>
      </xdr:nvSpPr>
      <xdr:spPr>
        <a:xfrm>
          <a:off x="0" y="1981200"/>
          <a:ext cx="4837671" cy="181459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 u="sng"/>
            <a:t>Example 16-4 (Evaluating quantity with dynamic pricing))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300 - 1.3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300 - 1.8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endParaRPr lang="en-US">
            <a:effectLst/>
          </a:endParaRPr>
        </a:p>
        <a:p>
          <a:endParaRPr lang="en-US" sz="1100" b="1"/>
        </a:p>
        <a:p>
          <a:r>
            <a:rPr lang="en-US" sz="1100" b="0"/>
            <a:t>Goal is to find an initial order quantity that maximizes season profits in Cell D9</a:t>
          </a:r>
        </a:p>
        <a:p>
          <a:r>
            <a:rPr lang="en-US" sz="1100" b="0"/>
            <a:t>given a unit cost in Cell B2. </a:t>
          </a:r>
        </a:p>
        <a:p>
          <a:endParaRPr lang="en-US" sz="1100" b="0"/>
        </a:p>
        <a:p>
          <a:r>
            <a:rPr lang="en-US" sz="1100" b="0"/>
            <a:t>Use Solver to maximize the profit in Cell D9 by changing Cells B3 (initial quantity) </a:t>
          </a:r>
        </a:p>
        <a:p>
          <a:r>
            <a:rPr lang="en-US" sz="1100" b="0"/>
            <a:t>and Cells B5:B7 (dynamic prices).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115050" cy="2503506"/>
    <xdr:sp macro="" textlink="">
      <xdr:nvSpPr>
        <xdr:cNvPr id="2" name="TextBox 1"/>
        <xdr:cNvSpPr txBox="1"/>
      </xdr:nvSpPr>
      <xdr:spPr>
        <a:xfrm>
          <a:off x="0" y="2590800"/>
          <a:ext cx="6115050" cy="250350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 b="1" u="sng"/>
            <a:t>Example 16-4 with strategic customers</a:t>
          </a:r>
        </a:p>
        <a:p>
          <a:endParaRPr lang="en-US" sz="1100" b="1"/>
        </a:p>
        <a:p>
          <a:r>
            <a:rPr lang="en-US" sz="1100" b="0"/>
            <a:t>We</a:t>
          </a:r>
          <a:r>
            <a:rPr lang="en-US" sz="1100" b="0" baseline="0"/>
            <a:t> assume that the retailer starts the season with 245 units as in Example16-4</a:t>
          </a:r>
          <a:r>
            <a:rPr lang="en-US" sz="1100" b="0"/>
            <a:t>. When customers are not strategic and do not delay</a:t>
          </a:r>
          <a:r>
            <a:rPr lang="en-US" sz="1100" b="0" baseline="0"/>
            <a:t> their demand, the monthly pricing is in cells B5:B7, monthly demand in cells C5:C7. Total revenue in the absence of strategic customers is given in Cell D8.</a:t>
          </a:r>
        </a:p>
        <a:p>
          <a:r>
            <a:rPr lang="en-US" sz="1100" b="0"/>
            <a:t> </a:t>
          </a:r>
        </a:p>
        <a:p>
          <a:r>
            <a:rPr lang="en-US" sz="1100" b="0"/>
            <a:t>Given that customers are strategic, some of the customers who would have bought</a:t>
          </a:r>
          <a:r>
            <a:rPr lang="en-US" sz="1100" b="0" baseline="0"/>
            <a:t> in months 1 or 2 delay their purchase to month 3. The sales in months 1 and 2 with strategic customers are entered in Cells F5 and F6. All left over inventory (245 - F5-F6) must be sold in month 3. The retailer thus</a:t>
          </a:r>
        </a:p>
        <a:p>
          <a:r>
            <a:rPr lang="en-US" sz="1100" b="0" baseline="0"/>
            <a:t>prices in month 3 (Cell B7) to sell all available quantity given the demand curve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300 - 1.8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 b="0" baseline="0"/>
            <a:t>. In other words, </a:t>
          </a:r>
          <a:r>
            <a:rPr lang="en-US" sz="1100" b="0" i="1" baseline="0"/>
            <a:t>p</a:t>
          </a:r>
          <a:r>
            <a:rPr lang="en-US" sz="1100" b="0" baseline="-25000"/>
            <a:t>3</a:t>
          </a:r>
          <a:r>
            <a:rPr lang="en-US" sz="1100" b="0" baseline="0"/>
            <a:t> (in Cell E7) = (300 - Leftover quantity)/1.8.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/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/>
            <a:t>Total profit with strategic customers is shown in Cell G8. Change the amount</a:t>
          </a:r>
          <a:r>
            <a:rPr lang="en-US" sz="1100" b="0" baseline="0"/>
            <a:t> sold in Cells F5 and F6 to see how the profit in Cell G9 (with strategic customers) changes.</a:t>
          </a:r>
          <a:endParaRPr lang="en-US" sz="1100" b="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9</xdr:row>
      <xdr:rowOff>133350</xdr:rowOff>
    </xdr:from>
    <xdr:ext cx="4337085" cy="1814599"/>
    <xdr:sp macro="" textlink="">
      <xdr:nvSpPr>
        <xdr:cNvPr id="2" name="TextBox 1"/>
        <xdr:cNvSpPr txBox="1"/>
      </xdr:nvSpPr>
      <xdr:spPr>
        <a:xfrm>
          <a:off x="38100" y="2238375"/>
          <a:ext cx="4337085" cy="181459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 u="sng"/>
            <a:t>Example 16-4 (Fixed Pricing with strategic customers)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300 - 1.3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curve for period 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300 - 1.8</a:t>
          </a:r>
          <a:r>
            <a:rPr lang="en-US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endParaRPr lang="en-US">
            <a:effectLst/>
          </a:endParaRPr>
        </a:p>
        <a:p>
          <a:endParaRPr lang="en-US" sz="1100" b="1"/>
        </a:p>
        <a:p>
          <a:r>
            <a:rPr lang="en-US" sz="1100" b="0"/>
            <a:t>Goal is to find a fixed price for the three periods that maximizes the</a:t>
          </a:r>
        </a:p>
        <a:p>
          <a:r>
            <a:rPr lang="en-US" sz="1100" b="0"/>
            <a:t>total profit in Cell D9.</a:t>
          </a:r>
        </a:p>
        <a:p>
          <a:endParaRPr lang="en-US" sz="1100" b="0"/>
        </a:p>
        <a:p>
          <a:r>
            <a:rPr lang="en-US" sz="1100" b="0"/>
            <a:t>Use Solver to maximize Cell D9 by changing Cell B3 &amp; B5. Cells</a:t>
          </a:r>
          <a:r>
            <a:rPr lang="en-US" sz="1100" b="0" baseline="0"/>
            <a:t> B6 and B7</a:t>
          </a:r>
        </a:p>
        <a:p>
          <a:r>
            <a:rPr lang="en-US" sz="1100" b="0" baseline="0"/>
            <a:t>are set to be equal to Cell B5. </a:t>
          </a:r>
          <a:endParaRPr lang="en-US" sz="1100" b="0"/>
        </a:p>
      </xdr:txBody>
    </xdr:sp>
    <xdr:clientData/>
  </xdr:oneCellAnchor>
  <xdr:oneCellAnchor>
    <xdr:from>
      <xdr:col>3</xdr:col>
      <xdr:colOff>504825</xdr:colOff>
      <xdr:row>10</xdr:row>
      <xdr:rowOff>66675</xdr:rowOff>
    </xdr:from>
    <xdr:ext cx="184731" cy="264560"/>
    <xdr:sp macro="" textlink="">
      <xdr:nvSpPr>
        <xdr:cNvPr id="3" name="TextBox 2"/>
        <xdr:cNvSpPr txBox="1"/>
      </xdr:nvSpPr>
      <xdr:spPr>
        <a:xfrm>
          <a:off x="417195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8</xdr:row>
      <xdr:rowOff>152400</xdr:rowOff>
    </xdr:from>
    <xdr:ext cx="2958567" cy="781240"/>
    <xdr:sp macro="" textlink="">
      <xdr:nvSpPr>
        <xdr:cNvPr id="2" name="TextBox 1"/>
        <xdr:cNvSpPr txBox="1"/>
      </xdr:nvSpPr>
      <xdr:spPr>
        <a:xfrm>
          <a:off x="5857875" y="2362200"/>
          <a:ext cx="2958567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0"/>
            <a:t>Cell B11 contains the optimal overbooking level</a:t>
          </a:r>
        </a:p>
        <a:p>
          <a:r>
            <a:rPr lang="en-US" sz="1100" b="0"/>
            <a:t>(obtained using Equation 16.7) assuming a fixed </a:t>
          </a:r>
        </a:p>
        <a:p>
          <a:r>
            <a:rPr lang="en-US" sz="1100" b="0"/>
            <a:t>cancellation distribution with mean</a:t>
          </a:r>
        </a:p>
        <a:p>
          <a:r>
            <a:rPr lang="en-US" sz="1100" b="0"/>
            <a:t>in Cell B9 and standard deviation in Cell B10.</a:t>
          </a:r>
        </a:p>
      </xdr:txBody>
    </xdr:sp>
    <xdr:clientData/>
  </xdr:oneCellAnchor>
  <xdr:oneCellAnchor>
    <xdr:from>
      <xdr:col>2</xdr:col>
      <xdr:colOff>114300</xdr:colOff>
      <xdr:row>15</xdr:row>
      <xdr:rowOff>57150</xdr:rowOff>
    </xdr:from>
    <xdr:ext cx="2986715" cy="953466"/>
    <xdr:sp macro="" textlink="">
      <xdr:nvSpPr>
        <xdr:cNvPr id="3" name="TextBox 2"/>
        <xdr:cNvSpPr txBox="1"/>
      </xdr:nvSpPr>
      <xdr:spPr>
        <a:xfrm>
          <a:off x="5886450" y="3933825"/>
          <a:ext cx="2986715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0"/>
            <a:t>To obtain the optimal overbooking level, change</a:t>
          </a:r>
        </a:p>
        <a:p>
          <a:r>
            <a:rPr lang="en-US" sz="1100" b="0"/>
            <a:t>Cell B18 until it</a:t>
          </a:r>
          <a:r>
            <a:rPr lang="en-US" sz="1100" b="0" baseline="0"/>
            <a:t> equals the number in Cell B17.</a:t>
          </a:r>
        </a:p>
        <a:p>
          <a:r>
            <a:rPr lang="en-US" sz="1100" b="0" baseline="0"/>
            <a:t>When the two are equal, Cell B18 contains the</a:t>
          </a:r>
        </a:p>
        <a:p>
          <a:r>
            <a:rPr lang="en-US" sz="1100" b="0" baseline="0"/>
            <a:t>optimal overbooking level (solution to </a:t>
          </a:r>
        </a:p>
        <a:p>
          <a:r>
            <a:rPr lang="en-US" sz="1100" b="0" baseline="0"/>
            <a:t>Equation 16.8).</a:t>
          </a:r>
          <a:endParaRPr lang="en-US" sz="1100" b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6" sqref="G6"/>
    </sheetView>
  </sheetViews>
  <sheetFormatPr defaultRowHeight="15.5" x14ac:dyDescent="0.35"/>
  <cols>
    <col min="1" max="1" width="27.26953125" style="2" customWidth="1"/>
    <col min="2" max="2" width="11.54296875" style="2" bestFit="1" customWidth="1"/>
    <col min="3" max="3" width="15.54296875" style="2" bestFit="1" customWidth="1"/>
    <col min="4" max="4" width="13.54296875" style="2" customWidth="1"/>
    <col min="5" max="5" width="9.1796875" style="2"/>
    <col min="6" max="6" width="11.453125" style="2" bestFit="1" customWidth="1"/>
    <col min="7" max="7" width="9.26953125" style="2" bestFit="1" customWidth="1"/>
    <col min="8" max="8" width="11.54296875" style="2" bestFit="1" customWidth="1"/>
    <col min="9" max="9" width="11.54296875" style="2" customWidth="1"/>
    <col min="10" max="10" width="9.1796875" style="2"/>
  </cols>
  <sheetData>
    <row r="1" spans="1:9" x14ac:dyDescent="0.35">
      <c r="A1" s="115" t="s">
        <v>46</v>
      </c>
    </row>
    <row r="2" spans="1:9" x14ac:dyDescent="0.35">
      <c r="A2" s="105" t="s">
        <v>13</v>
      </c>
      <c r="F2" s="105" t="s">
        <v>14</v>
      </c>
    </row>
    <row r="3" spans="1:9" ht="16" thickBot="1" x14ac:dyDescent="0.4">
      <c r="A3" s="2" t="s">
        <v>15</v>
      </c>
      <c r="B3" s="114">
        <v>4000</v>
      </c>
      <c r="G3" s="48"/>
    </row>
    <row r="4" spans="1:9" ht="16" thickBot="1" x14ac:dyDescent="0.4">
      <c r="A4" s="7" t="s">
        <v>16</v>
      </c>
      <c r="B4" s="8" t="s">
        <v>1</v>
      </c>
      <c r="C4" s="8" t="s">
        <v>2</v>
      </c>
      <c r="D4" s="9" t="s">
        <v>17</v>
      </c>
      <c r="F4" s="7" t="s">
        <v>16</v>
      </c>
      <c r="G4" s="8" t="s">
        <v>1</v>
      </c>
      <c r="H4" s="8" t="s">
        <v>2</v>
      </c>
      <c r="I4" s="9" t="s">
        <v>17</v>
      </c>
    </row>
    <row r="5" spans="1:9" x14ac:dyDescent="0.35">
      <c r="A5" s="10">
        <v>1</v>
      </c>
      <c r="B5" s="109">
        <v>141.66666664555805</v>
      </c>
      <c r="C5" s="50">
        <f>5000-20*B5</f>
        <v>2166.6666670888389</v>
      </c>
      <c r="D5" s="111">
        <f>(B5-10)*C5</f>
        <v>285277.77778762847</v>
      </c>
      <c r="F5" s="10">
        <v>1</v>
      </c>
      <c r="G5" s="49">
        <v>88.33</v>
      </c>
      <c r="H5" s="50">
        <f>5000-20*G5</f>
        <v>3233.4</v>
      </c>
      <c r="I5" s="106">
        <f>(G5-10)*H5</f>
        <v>253272.22200000001</v>
      </c>
    </row>
    <row r="6" spans="1:9" ht="16" thickBot="1" x14ac:dyDescent="0.4">
      <c r="A6" s="18">
        <v>2</v>
      </c>
      <c r="B6" s="110">
        <v>79.166666716384839</v>
      </c>
      <c r="C6" s="52">
        <f>5000-40*B6</f>
        <v>1833.3333313446064</v>
      </c>
      <c r="D6" s="112">
        <f>(B6-10)*C6</f>
        <v>126805.55550915193</v>
      </c>
      <c r="F6" s="18">
        <v>2</v>
      </c>
      <c r="G6" s="51">
        <f>G5</f>
        <v>88.33</v>
      </c>
      <c r="H6" s="52">
        <f>5000-40*G6</f>
        <v>1466.8000000000002</v>
      </c>
      <c r="I6" s="107">
        <f>(G6-10)*H6</f>
        <v>114894.44400000002</v>
      </c>
    </row>
    <row r="7" spans="1:9" ht="16" thickBot="1" x14ac:dyDescent="0.4">
      <c r="A7" s="22" t="s">
        <v>4</v>
      </c>
      <c r="B7" s="53"/>
      <c r="C7" s="54">
        <f>SUM(C5:C6)</f>
        <v>3999.9999984334454</v>
      </c>
      <c r="D7" s="113">
        <f>SUM(D5:D6)</f>
        <v>412083.33329678042</v>
      </c>
      <c r="F7" s="22" t="s">
        <v>4</v>
      </c>
      <c r="G7" s="23"/>
      <c r="H7" s="54">
        <f>SUM(H5:H6)</f>
        <v>4700.2000000000007</v>
      </c>
      <c r="I7" s="108">
        <f>SUM(I5:I6)</f>
        <v>368166.66600000003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4" sqref="B4"/>
    </sheetView>
  </sheetViews>
  <sheetFormatPr defaultRowHeight="12.5" x14ac:dyDescent="0.25"/>
  <cols>
    <col min="1" max="1" width="50.7265625" customWidth="1"/>
    <col min="3" max="3" width="11.54296875" bestFit="1" customWidth="1"/>
  </cols>
  <sheetData>
    <row r="1" spans="1:3" ht="18" x14ac:dyDescent="0.4">
      <c r="A1" s="1" t="s">
        <v>47</v>
      </c>
    </row>
    <row r="2" spans="1:3" ht="13" thickBot="1" x14ac:dyDescent="0.3"/>
    <row r="3" spans="1:3" ht="16.5" x14ac:dyDescent="0.4">
      <c r="A3" s="55" t="s">
        <v>18</v>
      </c>
      <c r="B3" s="56" t="s">
        <v>48</v>
      </c>
      <c r="C3" s="57">
        <v>3.5</v>
      </c>
    </row>
    <row r="4" spans="1:3" ht="16.5" x14ac:dyDescent="0.4">
      <c r="A4" s="58" t="s">
        <v>19</v>
      </c>
      <c r="B4" s="59" t="s">
        <v>49</v>
      </c>
      <c r="C4" s="60">
        <v>2</v>
      </c>
    </row>
    <row r="5" spans="1:3" ht="16.5" x14ac:dyDescent="0.4">
      <c r="A5" s="58" t="s">
        <v>20</v>
      </c>
      <c r="B5" s="59" t="s">
        <v>50</v>
      </c>
      <c r="C5" s="61">
        <v>3000</v>
      </c>
    </row>
    <row r="6" spans="1:3" ht="17" thickBot="1" x14ac:dyDescent="0.45">
      <c r="A6" s="62" t="s">
        <v>21</v>
      </c>
      <c r="B6" s="63" t="s">
        <v>51</v>
      </c>
      <c r="C6" s="64">
        <v>1000</v>
      </c>
    </row>
    <row r="7" spans="1:3" ht="16" thickBot="1" x14ac:dyDescent="0.4">
      <c r="A7" s="2"/>
      <c r="B7" s="2"/>
      <c r="C7" s="2"/>
    </row>
    <row r="8" spans="1:3" ht="17" thickBot="1" x14ac:dyDescent="0.45">
      <c r="A8" s="65" t="s">
        <v>22</v>
      </c>
      <c r="B8" s="66" t="s">
        <v>52</v>
      </c>
      <c r="C8" s="67">
        <f>ROUND(NORMINV(1-C4/C3,C5,C6),0)</f>
        <v>2820</v>
      </c>
    </row>
    <row r="10" spans="1:3" ht="15.5" x14ac:dyDescent="0.35">
      <c r="A10" s="2"/>
      <c r="B10" s="2"/>
      <c r="C10" s="2"/>
    </row>
    <row r="11" spans="1:3" ht="15.5" x14ac:dyDescent="0.35">
      <c r="A11" s="2"/>
      <c r="B11" s="2"/>
      <c r="C11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14" sqref="D14"/>
    </sheetView>
  </sheetViews>
  <sheetFormatPr defaultColWidth="9.1796875" defaultRowHeight="17.5" x14ac:dyDescent="0.35"/>
  <cols>
    <col min="1" max="1" width="45.81640625" style="3" bestFit="1" customWidth="1"/>
    <col min="2" max="2" width="13.1796875" style="3" bestFit="1" customWidth="1"/>
    <col min="3" max="3" width="12.26953125" style="3" bestFit="1" customWidth="1"/>
    <col min="4" max="4" width="17.1796875" style="3" bestFit="1" customWidth="1"/>
    <col min="5" max="5" width="9.1796875" style="3"/>
    <col min="6" max="6" width="11.26953125" style="3" bestFit="1" customWidth="1"/>
    <col min="7" max="16384" width="9.1796875" style="3"/>
  </cols>
  <sheetData>
    <row r="1" spans="1:6" ht="18" x14ac:dyDescent="0.4">
      <c r="A1" s="1" t="s">
        <v>53</v>
      </c>
    </row>
    <row r="2" spans="1:6" ht="18" thickBot="1" x14ac:dyDescent="0.4"/>
    <row r="3" spans="1:6" ht="18" thickBot="1" x14ac:dyDescent="0.4">
      <c r="A3" s="68" t="s">
        <v>3</v>
      </c>
      <c r="B3" s="69">
        <v>400</v>
      </c>
    </row>
    <row r="4" spans="1:6" ht="18.5" thickBot="1" x14ac:dyDescent="0.45">
      <c r="A4" s="27" t="s">
        <v>0</v>
      </c>
      <c r="B4" s="28" t="s">
        <v>1</v>
      </c>
      <c r="C4" s="28" t="s">
        <v>2</v>
      </c>
      <c r="D4" s="29" t="s">
        <v>5</v>
      </c>
    </row>
    <row r="5" spans="1:6" x14ac:dyDescent="0.35">
      <c r="A5" s="30">
        <v>1</v>
      </c>
      <c r="B5" s="46">
        <v>162.19511695053387</v>
      </c>
      <c r="C5" s="42">
        <f>300-B5</f>
        <v>137.80488304946613</v>
      </c>
      <c r="D5" s="32">
        <f>B5*C5</f>
        <v>22351.279122562803</v>
      </c>
      <c r="F5" s="47"/>
    </row>
    <row r="6" spans="1:6" x14ac:dyDescent="0.35">
      <c r="A6" s="33">
        <v>2</v>
      </c>
      <c r="B6" s="34">
        <v>127.57973305278756</v>
      </c>
      <c r="C6" s="43">
        <f>300-1.3*B6</f>
        <v>134.14634703137617</v>
      </c>
      <c r="D6" s="35">
        <f>B6*C6</f>
        <v>17114.355144269572</v>
      </c>
      <c r="F6" s="47"/>
    </row>
    <row r="7" spans="1:6" ht="18" thickBot="1" x14ac:dyDescent="0.4">
      <c r="A7" s="36">
        <v>3</v>
      </c>
      <c r="B7" s="37">
        <v>95.528461112739066</v>
      </c>
      <c r="C7" s="44">
        <f>300-1.8*B7</f>
        <v>128.04876999706968</v>
      </c>
      <c r="D7" s="38">
        <f>B7*C7</f>
        <v>12232.30194519914</v>
      </c>
      <c r="F7" s="47"/>
    </row>
    <row r="8" spans="1:6" ht="18" thickBot="1" x14ac:dyDescent="0.4">
      <c r="A8" s="39" t="s">
        <v>4</v>
      </c>
      <c r="B8" s="40"/>
      <c r="C8" s="45">
        <f>SUM(C5:C7)</f>
        <v>400.00000007791198</v>
      </c>
      <c r="D8" s="41">
        <f>SUM(D5:D7)</f>
        <v>51697.93621203152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ColWidth="9.1796875" defaultRowHeight="17.5" x14ac:dyDescent="0.35"/>
  <cols>
    <col min="1" max="1" width="29.54296875" style="3" customWidth="1"/>
    <col min="2" max="2" width="13.1796875" style="3" bestFit="1" customWidth="1"/>
    <col min="3" max="3" width="12.26953125" style="3" bestFit="1" customWidth="1"/>
    <col min="4" max="4" width="17.1796875" style="3" bestFit="1" customWidth="1"/>
    <col min="5" max="16384" width="9.1796875" style="3"/>
  </cols>
  <sheetData>
    <row r="1" spans="1:4" ht="18" x14ac:dyDescent="0.4">
      <c r="A1" s="1" t="s">
        <v>8</v>
      </c>
    </row>
    <row r="2" spans="1:4" ht="18" thickBot="1" x14ac:dyDescent="0.4"/>
    <row r="3" spans="1:4" ht="18" thickBot="1" x14ac:dyDescent="0.4">
      <c r="A3" s="68" t="s">
        <v>3</v>
      </c>
      <c r="B3" s="69">
        <v>400</v>
      </c>
    </row>
    <row r="4" spans="1:4" ht="18.5" thickBot="1" x14ac:dyDescent="0.45">
      <c r="A4" s="27" t="s">
        <v>0</v>
      </c>
      <c r="B4" s="28" t="s">
        <v>1</v>
      </c>
      <c r="C4" s="28" t="s">
        <v>2</v>
      </c>
      <c r="D4" s="29" t="s">
        <v>5</v>
      </c>
    </row>
    <row r="5" spans="1:4" x14ac:dyDescent="0.35">
      <c r="A5" s="30">
        <v>1</v>
      </c>
      <c r="B5" s="31">
        <v>121.95121951219514</v>
      </c>
      <c r="C5" s="42">
        <f>300-B5</f>
        <v>178.04878048780486</v>
      </c>
      <c r="D5" s="32">
        <f>B5*C5</f>
        <v>21713.265913146937</v>
      </c>
    </row>
    <row r="6" spans="1:4" x14ac:dyDescent="0.35">
      <c r="A6" s="33">
        <v>2</v>
      </c>
      <c r="B6" s="34">
        <f>B5</f>
        <v>121.95121951219514</v>
      </c>
      <c r="C6" s="43">
        <f>300-1.3*B6</f>
        <v>141.46341463414632</v>
      </c>
      <c r="D6" s="35">
        <f>B6*C6</f>
        <v>17251.635930993456</v>
      </c>
    </row>
    <row r="7" spans="1:4" ht="18" thickBot="1" x14ac:dyDescent="0.4">
      <c r="A7" s="36">
        <v>3</v>
      </c>
      <c r="B7" s="37">
        <f>B5</f>
        <v>121.95121951219514</v>
      </c>
      <c r="C7" s="44">
        <f>300-1.8*B7</f>
        <v>80.487804878048735</v>
      </c>
      <c r="D7" s="38">
        <f>B7*C7</f>
        <v>9815.5859607376515</v>
      </c>
    </row>
    <row r="8" spans="1:4" ht="18" thickBot="1" x14ac:dyDescent="0.4">
      <c r="A8" s="39" t="s">
        <v>4</v>
      </c>
      <c r="B8" s="40"/>
      <c r="C8" s="45">
        <f>SUM(C5:C7)</f>
        <v>399.99999999999994</v>
      </c>
      <c r="D8" s="41">
        <f>SUM(D5:D7)</f>
        <v>48780.487804878037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ColWidth="9.1796875" defaultRowHeight="15.5" x14ac:dyDescent="0.35"/>
  <cols>
    <col min="1" max="1" width="35" style="2" bestFit="1" customWidth="1"/>
    <col min="2" max="2" width="11" style="2" bestFit="1" customWidth="1"/>
    <col min="3" max="3" width="10.26953125" style="2" customWidth="1"/>
    <col min="4" max="4" width="15.1796875" style="2" customWidth="1"/>
    <col min="5" max="16384" width="9.1796875" style="2"/>
  </cols>
  <sheetData>
    <row r="1" spans="1:4" ht="16" thickBot="1" x14ac:dyDescent="0.4">
      <c r="A1" s="5" t="s">
        <v>54</v>
      </c>
    </row>
    <row r="2" spans="1:4" ht="16" thickBot="1" x14ac:dyDescent="0.4">
      <c r="A2" s="65" t="s">
        <v>6</v>
      </c>
      <c r="B2" s="70">
        <v>100</v>
      </c>
    </row>
    <row r="3" spans="1:4" ht="16" thickBot="1" x14ac:dyDescent="0.4">
      <c r="A3" s="65" t="s">
        <v>3</v>
      </c>
      <c r="B3" s="71">
        <v>245.00015704108014</v>
      </c>
    </row>
    <row r="4" spans="1:4" ht="16" thickBot="1" x14ac:dyDescent="0.4">
      <c r="A4" s="7" t="s">
        <v>0</v>
      </c>
      <c r="B4" s="8" t="s">
        <v>1</v>
      </c>
      <c r="C4" s="8" t="s">
        <v>2</v>
      </c>
      <c r="D4" s="9" t="s">
        <v>5</v>
      </c>
    </row>
    <row r="5" spans="1:4" x14ac:dyDescent="0.35">
      <c r="A5" s="10">
        <v>1</v>
      </c>
      <c r="B5" s="11">
        <v>199.99999173099559</v>
      </c>
      <c r="C5" s="12">
        <f>300-B5</f>
        <v>100.00000826900441</v>
      </c>
      <c r="D5" s="13">
        <f>B5*C5</f>
        <v>20000.000826900374</v>
      </c>
    </row>
    <row r="6" spans="1:4" x14ac:dyDescent="0.35">
      <c r="A6" s="14">
        <v>2</v>
      </c>
      <c r="B6" s="15">
        <v>165.38456171320766</v>
      </c>
      <c r="C6" s="16">
        <f>300-1.3*B6</f>
        <v>85.000069772830045</v>
      </c>
      <c r="D6" s="17">
        <f>B6*C6</f>
        <v>14057.699284971568</v>
      </c>
    </row>
    <row r="7" spans="1:4" ht="16" thickBot="1" x14ac:dyDescent="0.4">
      <c r="A7" s="18">
        <v>3</v>
      </c>
      <c r="B7" s="19">
        <v>133.33328972045197</v>
      </c>
      <c r="C7" s="20">
        <f>300-1.8*B7</f>
        <v>60.000078503186444</v>
      </c>
      <c r="D7" s="21">
        <f>B7*C7</f>
        <v>8000.0078503152208</v>
      </c>
    </row>
    <row r="8" spans="1:4" ht="16" thickBot="1" x14ac:dyDescent="0.4">
      <c r="A8" s="22" t="s">
        <v>4</v>
      </c>
      <c r="B8" s="23"/>
      <c r="C8" s="24">
        <f>SUM(C5:C7)</f>
        <v>245.0001565450209</v>
      </c>
      <c r="D8" s="25">
        <f>SUM(D5:D7)</f>
        <v>42057.70796218716</v>
      </c>
    </row>
    <row r="9" spans="1:4" x14ac:dyDescent="0.35">
      <c r="C9" s="2" t="s">
        <v>7</v>
      </c>
      <c r="D9" s="26">
        <f>D8-B2*B3</f>
        <v>17557.692258079147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workbookViewId="0">
      <selection activeCell="F6" sqref="F6"/>
    </sheetView>
  </sheetViews>
  <sheetFormatPr defaultColWidth="9.1796875" defaultRowHeight="15.5" x14ac:dyDescent="0.35"/>
  <cols>
    <col min="1" max="1" width="35" style="2" bestFit="1" customWidth="1"/>
    <col min="2" max="2" width="13.81640625" style="2" customWidth="1"/>
    <col min="3" max="3" width="14" style="2" customWidth="1"/>
    <col min="4" max="4" width="15" style="2" customWidth="1"/>
    <col min="5" max="5" width="13.81640625" style="2" customWidth="1"/>
    <col min="6" max="6" width="13.26953125" style="2" customWidth="1"/>
    <col min="7" max="7" width="15.1796875" style="2" customWidth="1"/>
    <col min="8" max="16384" width="9.1796875" style="2"/>
  </cols>
  <sheetData>
    <row r="1" spans="1:7" ht="16" thickBot="1" x14ac:dyDescent="0.4">
      <c r="A1" s="5" t="s">
        <v>55</v>
      </c>
    </row>
    <row r="2" spans="1:7" ht="16" thickBot="1" x14ac:dyDescent="0.4">
      <c r="A2" s="65" t="s">
        <v>6</v>
      </c>
      <c r="B2" s="72">
        <v>100</v>
      </c>
      <c r="C2" s="75"/>
      <c r="D2" s="75"/>
      <c r="E2" s="75"/>
    </row>
    <row r="3" spans="1:7" ht="16" thickBot="1" x14ac:dyDescent="0.4">
      <c r="A3" s="65" t="s">
        <v>3</v>
      </c>
      <c r="B3" s="71">
        <v>245.00015704108014</v>
      </c>
      <c r="C3" s="76"/>
      <c r="D3" s="76"/>
      <c r="E3" s="76"/>
    </row>
    <row r="4" spans="1:7" ht="62.5" thickBot="1" x14ac:dyDescent="0.4">
      <c r="A4" s="7" t="s">
        <v>0</v>
      </c>
      <c r="B4" s="77" t="s">
        <v>27</v>
      </c>
      <c r="C4" s="77" t="s">
        <v>23</v>
      </c>
      <c r="D4" s="77" t="s">
        <v>25</v>
      </c>
      <c r="E4" s="77" t="s">
        <v>28</v>
      </c>
      <c r="F4" s="77" t="s">
        <v>24</v>
      </c>
      <c r="G4" s="78" t="s">
        <v>26</v>
      </c>
    </row>
    <row r="5" spans="1:7" x14ac:dyDescent="0.35">
      <c r="A5" s="10">
        <v>1</v>
      </c>
      <c r="B5" s="11">
        <v>200</v>
      </c>
      <c r="C5" s="12">
        <v>100</v>
      </c>
      <c r="D5" s="11">
        <f>C5*B5</f>
        <v>20000</v>
      </c>
      <c r="E5" s="11">
        <f>B5</f>
        <v>200</v>
      </c>
      <c r="F5" s="73">
        <v>80</v>
      </c>
      <c r="G5" s="13">
        <f>E5*F5</f>
        <v>16000</v>
      </c>
    </row>
    <row r="6" spans="1:7" x14ac:dyDescent="0.35">
      <c r="A6" s="14">
        <v>2</v>
      </c>
      <c r="B6" s="15">
        <v>165.38</v>
      </c>
      <c r="C6" s="16">
        <v>85</v>
      </c>
      <c r="D6" s="11">
        <f t="shared" ref="D6:D7" si="0">C6*B6</f>
        <v>14057.3</v>
      </c>
      <c r="E6" s="11">
        <f>B6</f>
        <v>165.38</v>
      </c>
      <c r="F6" s="74">
        <v>50</v>
      </c>
      <c r="G6" s="17">
        <f>E6*F6</f>
        <v>8269</v>
      </c>
    </row>
    <row r="7" spans="1:7" ht="16" thickBot="1" x14ac:dyDescent="0.4">
      <c r="A7" s="18">
        <v>3</v>
      </c>
      <c r="B7" s="19">
        <v>133.33000000000001</v>
      </c>
      <c r="C7" s="20">
        <v>60</v>
      </c>
      <c r="D7" s="11">
        <f t="shared" si="0"/>
        <v>7999.8000000000011</v>
      </c>
      <c r="E7" s="80">
        <f>(300-F7)/1.8</f>
        <v>102.77769053273325</v>
      </c>
      <c r="F7" s="20">
        <f>B3-(F5+F6)</f>
        <v>115.00015704108014</v>
      </c>
      <c r="G7" s="21">
        <f>E7*F7</f>
        <v>11819.450551583859</v>
      </c>
    </row>
    <row r="8" spans="1:7" ht="16" thickBot="1" x14ac:dyDescent="0.4">
      <c r="A8" s="22" t="s">
        <v>4</v>
      </c>
      <c r="B8" s="23"/>
      <c r="C8" s="23"/>
      <c r="D8" s="79">
        <f>SUM(D5:D7)</f>
        <v>42057.100000000006</v>
      </c>
      <c r="E8" s="79"/>
      <c r="F8" s="24">
        <f>SUM(F5:F7)</f>
        <v>245.00015704108014</v>
      </c>
      <c r="G8" s="25">
        <f>SUM(G5:G7)</f>
        <v>36088.450551583861</v>
      </c>
    </row>
    <row r="9" spans="1:7" ht="16" thickBot="1" x14ac:dyDescent="0.4">
      <c r="C9" s="82" t="s">
        <v>30</v>
      </c>
      <c r="D9" s="83">
        <f>D8-B3*B2</f>
        <v>17557.084295891993</v>
      </c>
      <c r="E9" s="81"/>
      <c r="F9" s="82" t="s">
        <v>7</v>
      </c>
      <c r="G9" s="83">
        <f>G8-B3*B2</f>
        <v>11588.434847475848</v>
      </c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2"/>
    </sheetView>
  </sheetViews>
  <sheetFormatPr defaultColWidth="9.1796875" defaultRowHeight="17.5" x14ac:dyDescent="0.35"/>
  <cols>
    <col min="1" max="1" width="29.54296875" style="3" customWidth="1"/>
    <col min="2" max="2" width="13.1796875" style="3" bestFit="1" customWidth="1"/>
    <col min="3" max="3" width="12.26953125" style="3" bestFit="1" customWidth="1"/>
    <col min="4" max="4" width="17.1796875" style="3" bestFit="1" customWidth="1"/>
    <col min="5" max="16384" width="9.1796875" style="3"/>
  </cols>
  <sheetData>
    <row r="1" spans="1:4" ht="18" x14ac:dyDescent="0.4">
      <c r="A1" s="1" t="s">
        <v>31</v>
      </c>
    </row>
    <row r="2" spans="1:4" ht="18" thickBot="1" x14ac:dyDescent="0.4">
      <c r="A2" s="6" t="s">
        <v>29</v>
      </c>
      <c r="B2" s="4">
        <v>100</v>
      </c>
    </row>
    <row r="3" spans="1:4" ht="18" thickBot="1" x14ac:dyDescent="0.4">
      <c r="A3" s="68" t="s">
        <v>3</v>
      </c>
      <c r="B3" s="69">
        <v>245.0000006815894</v>
      </c>
    </row>
    <row r="4" spans="1:4" ht="18.5" thickBot="1" x14ac:dyDescent="0.45">
      <c r="A4" s="27" t="s">
        <v>0</v>
      </c>
      <c r="B4" s="28" t="s">
        <v>1</v>
      </c>
      <c r="C4" s="28" t="s">
        <v>2</v>
      </c>
      <c r="D4" s="29" t="s">
        <v>5</v>
      </c>
    </row>
    <row r="5" spans="1:4" x14ac:dyDescent="0.35">
      <c r="A5" s="30">
        <v>1</v>
      </c>
      <c r="B5" s="31">
        <v>159.75609733674355</v>
      </c>
      <c r="C5" s="42">
        <f>300-B5</f>
        <v>140.24390266325645</v>
      </c>
      <c r="D5" s="32">
        <f>B5*C5</f>
        <v>22404.818564755984</v>
      </c>
    </row>
    <row r="6" spans="1:4" x14ac:dyDescent="0.35">
      <c r="A6" s="33">
        <v>2</v>
      </c>
      <c r="B6" s="34">
        <f>B5</f>
        <v>159.75609733674355</v>
      </c>
      <c r="C6" s="43">
        <f>300-1.3*B6</f>
        <v>92.317073462233367</v>
      </c>
      <c r="D6" s="35">
        <f>B6*C6</f>
        <v>14748.215373875859</v>
      </c>
    </row>
    <row r="7" spans="1:4" ht="18" thickBot="1" x14ac:dyDescent="0.4">
      <c r="A7" s="36">
        <v>3</v>
      </c>
      <c r="B7" s="37">
        <f>B5</f>
        <v>159.75609733674355</v>
      </c>
      <c r="C7" s="44">
        <f>300-1.8*B7</f>
        <v>12.43902479386162</v>
      </c>
      <c r="D7" s="38">
        <f>B7*C7</f>
        <v>1987.2100557423232</v>
      </c>
    </row>
    <row r="8" spans="1:4" ht="18" thickBot="1" x14ac:dyDescent="0.4">
      <c r="A8" s="39" t="s">
        <v>4</v>
      </c>
      <c r="B8" s="40"/>
      <c r="C8" s="45">
        <f>SUM(C5:C7)</f>
        <v>245.00000091935144</v>
      </c>
      <c r="D8" s="41">
        <f>SUM(D5:D7)</f>
        <v>39140.24399437417</v>
      </c>
    </row>
    <row r="9" spans="1:4" x14ac:dyDescent="0.35">
      <c r="C9" s="3" t="s">
        <v>17</v>
      </c>
      <c r="D9" s="47">
        <f>D8-B3*B2</f>
        <v>14640.243926215229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9"/>
  <sheetViews>
    <sheetView workbookViewId="0">
      <selection activeCell="A10" sqref="A10"/>
    </sheetView>
  </sheetViews>
  <sheetFormatPr defaultRowHeight="12.5" x14ac:dyDescent="0.25"/>
  <cols>
    <col min="1" max="1" width="72.54296875" customWidth="1"/>
    <col min="2" max="2" width="14" bestFit="1" customWidth="1"/>
    <col min="257" max="257" width="72.54296875" customWidth="1"/>
    <col min="513" max="513" width="72.54296875" customWidth="1"/>
    <col min="769" max="769" width="72.54296875" customWidth="1"/>
    <col min="1025" max="1025" width="72.54296875" customWidth="1"/>
    <col min="1281" max="1281" width="72.54296875" customWidth="1"/>
    <col min="1537" max="1537" width="72.54296875" customWidth="1"/>
    <col min="1793" max="1793" width="72.54296875" customWidth="1"/>
    <col min="2049" max="2049" width="72.54296875" customWidth="1"/>
    <col min="2305" max="2305" width="72.54296875" customWidth="1"/>
    <col min="2561" max="2561" width="72.54296875" customWidth="1"/>
    <col min="2817" max="2817" width="72.54296875" customWidth="1"/>
    <col min="3073" max="3073" width="72.54296875" customWidth="1"/>
    <col min="3329" max="3329" width="72.54296875" customWidth="1"/>
    <col min="3585" max="3585" width="72.54296875" customWidth="1"/>
    <col min="3841" max="3841" width="72.54296875" customWidth="1"/>
    <col min="4097" max="4097" width="72.54296875" customWidth="1"/>
    <col min="4353" max="4353" width="72.54296875" customWidth="1"/>
    <col min="4609" max="4609" width="72.54296875" customWidth="1"/>
    <col min="4865" max="4865" width="72.54296875" customWidth="1"/>
    <col min="5121" max="5121" width="72.54296875" customWidth="1"/>
    <col min="5377" max="5377" width="72.54296875" customWidth="1"/>
    <col min="5633" max="5633" width="72.54296875" customWidth="1"/>
    <col min="5889" max="5889" width="72.54296875" customWidth="1"/>
    <col min="6145" max="6145" width="72.54296875" customWidth="1"/>
    <col min="6401" max="6401" width="72.54296875" customWidth="1"/>
    <col min="6657" max="6657" width="72.54296875" customWidth="1"/>
    <col min="6913" max="6913" width="72.54296875" customWidth="1"/>
    <col min="7169" max="7169" width="72.54296875" customWidth="1"/>
    <col min="7425" max="7425" width="72.54296875" customWidth="1"/>
    <col min="7681" max="7681" width="72.54296875" customWidth="1"/>
    <col min="7937" max="7937" width="72.54296875" customWidth="1"/>
    <col min="8193" max="8193" width="72.54296875" customWidth="1"/>
    <col min="8449" max="8449" width="72.54296875" customWidth="1"/>
    <col min="8705" max="8705" width="72.54296875" customWidth="1"/>
    <col min="8961" max="8961" width="72.54296875" customWidth="1"/>
    <col min="9217" max="9217" width="72.54296875" customWidth="1"/>
    <col min="9473" max="9473" width="72.54296875" customWidth="1"/>
    <col min="9729" max="9729" width="72.54296875" customWidth="1"/>
    <col min="9985" max="9985" width="72.54296875" customWidth="1"/>
    <col min="10241" max="10241" width="72.54296875" customWidth="1"/>
    <col min="10497" max="10497" width="72.54296875" customWidth="1"/>
    <col min="10753" max="10753" width="72.54296875" customWidth="1"/>
    <col min="11009" max="11009" width="72.54296875" customWidth="1"/>
    <col min="11265" max="11265" width="72.54296875" customWidth="1"/>
    <col min="11521" max="11521" width="72.54296875" customWidth="1"/>
    <col min="11777" max="11777" width="72.54296875" customWidth="1"/>
    <col min="12033" max="12033" width="72.54296875" customWidth="1"/>
    <col min="12289" max="12289" width="72.54296875" customWidth="1"/>
    <col min="12545" max="12545" width="72.54296875" customWidth="1"/>
    <col min="12801" max="12801" width="72.54296875" customWidth="1"/>
    <col min="13057" max="13057" width="72.54296875" customWidth="1"/>
    <col min="13313" max="13313" width="72.54296875" customWidth="1"/>
    <col min="13569" max="13569" width="72.54296875" customWidth="1"/>
    <col min="13825" max="13825" width="72.54296875" customWidth="1"/>
    <col min="14081" max="14081" width="72.54296875" customWidth="1"/>
    <col min="14337" max="14337" width="72.54296875" customWidth="1"/>
    <col min="14593" max="14593" width="72.54296875" customWidth="1"/>
    <col min="14849" max="14849" width="72.54296875" customWidth="1"/>
    <col min="15105" max="15105" width="72.54296875" customWidth="1"/>
    <col min="15361" max="15361" width="72.54296875" customWidth="1"/>
    <col min="15617" max="15617" width="72.54296875" customWidth="1"/>
    <col min="15873" max="15873" width="72.54296875" customWidth="1"/>
    <col min="16129" max="16129" width="72.54296875" customWidth="1"/>
  </cols>
  <sheetData>
    <row r="1" spans="1:2" ht="18.5" thickBot="1" x14ac:dyDescent="0.45">
      <c r="A1" s="1" t="s">
        <v>11</v>
      </c>
    </row>
    <row r="2" spans="1:2" ht="17.5" x14ac:dyDescent="0.35">
      <c r="A2" s="84" t="s">
        <v>32</v>
      </c>
      <c r="B2" s="101">
        <v>5000</v>
      </c>
    </row>
    <row r="3" spans="1:2" ht="21.5" x14ac:dyDescent="0.55000000000000004">
      <c r="A3" s="86" t="s">
        <v>33</v>
      </c>
      <c r="B3" s="88">
        <v>10</v>
      </c>
    </row>
    <row r="4" spans="1:2" ht="22" thickBot="1" x14ac:dyDescent="0.6">
      <c r="A4" s="89" t="s">
        <v>34</v>
      </c>
      <c r="B4" s="90">
        <v>5</v>
      </c>
    </row>
    <row r="5" spans="1:2" ht="18" thickBot="1" x14ac:dyDescent="0.4">
      <c r="A5" s="3"/>
      <c r="B5" s="3"/>
    </row>
    <row r="6" spans="1:2" ht="39.5" thickBot="1" x14ac:dyDescent="0.45">
      <c r="A6" s="94" t="s">
        <v>35</v>
      </c>
      <c r="B6" s="95">
        <f>B3/(B3+B4)</f>
        <v>0.66666666666666663</v>
      </c>
    </row>
    <row r="7" spans="1:2" ht="17.5" x14ac:dyDescent="0.35">
      <c r="A7" s="3"/>
      <c r="B7" s="3"/>
    </row>
    <row r="8" spans="1:2" ht="18.5" thickBot="1" x14ac:dyDescent="0.45">
      <c r="A8" s="1" t="s">
        <v>37</v>
      </c>
      <c r="B8" s="3"/>
    </row>
    <row r="9" spans="1:2" ht="17.5" x14ac:dyDescent="0.35">
      <c r="A9" s="84" t="s">
        <v>9</v>
      </c>
      <c r="B9" s="85">
        <v>800</v>
      </c>
    </row>
    <row r="10" spans="1:2" ht="17.5" x14ac:dyDescent="0.35">
      <c r="A10" s="86" t="s">
        <v>10</v>
      </c>
      <c r="B10" s="87">
        <v>400</v>
      </c>
    </row>
    <row r="11" spans="1:2" ht="21" x14ac:dyDescent="0.4">
      <c r="A11" s="91" t="s">
        <v>56</v>
      </c>
      <c r="B11" s="100">
        <f>NORMINV(B6,B9,B10)</f>
        <v>972.29091971818298</v>
      </c>
    </row>
    <row r="12" spans="1:2" ht="18.5" thickBot="1" x14ac:dyDescent="0.45">
      <c r="A12" s="92" t="s">
        <v>36</v>
      </c>
      <c r="B12" s="96">
        <f>B2+B11</f>
        <v>5972.2909197181834</v>
      </c>
    </row>
    <row r="13" spans="1:2" ht="17.5" x14ac:dyDescent="0.35">
      <c r="A13" s="3"/>
      <c r="B13" s="3"/>
    </row>
    <row r="14" spans="1:2" ht="18.5" thickBot="1" x14ac:dyDescent="0.45">
      <c r="A14" s="1" t="s">
        <v>38</v>
      </c>
      <c r="B14" s="3"/>
    </row>
    <row r="15" spans="1:2" ht="17.5" x14ac:dyDescent="0.35">
      <c r="A15" s="84" t="s">
        <v>39</v>
      </c>
      <c r="B15" s="93">
        <v>0.15</v>
      </c>
    </row>
    <row r="16" spans="1:2" ht="17.5" x14ac:dyDescent="0.35">
      <c r="A16" s="86" t="s">
        <v>57</v>
      </c>
      <c r="B16" s="87">
        <v>0.5</v>
      </c>
    </row>
    <row r="17" spans="1:2" ht="17.5" x14ac:dyDescent="0.35">
      <c r="A17" s="99" t="s">
        <v>40</v>
      </c>
      <c r="B17" s="97">
        <f>NORMINV(B6,B19*B15,B16*B15*B19)</f>
        <v>1114.7923076393793</v>
      </c>
    </row>
    <row r="18" spans="1:2" ht="21" x14ac:dyDescent="0.4">
      <c r="A18" s="91" t="s">
        <v>58</v>
      </c>
      <c r="B18" s="98">
        <v>1115</v>
      </c>
    </row>
    <row r="19" spans="1:2" ht="18.5" thickBot="1" x14ac:dyDescent="0.45">
      <c r="A19" s="92" t="s">
        <v>36</v>
      </c>
      <c r="B19" s="96">
        <f>B18+B2</f>
        <v>6115</v>
      </c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1" sqref="C41"/>
    </sheetView>
  </sheetViews>
  <sheetFormatPr defaultRowHeight="12.5" x14ac:dyDescent="0.25"/>
  <cols>
    <col min="1" max="1" width="55" customWidth="1"/>
    <col min="2" max="2" width="19.54296875" bestFit="1" customWidth="1"/>
    <col min="257" max="257" width="22.81640625" customWidth="1"/>
    <col min="258" max="258" width="14" bestFit="1" customWidth="1"/>
    <col min="513" max="513" width="22.81640625" customWidth="1"/>
    <col min="514" max="514" width="14" bestFit="1" customWidth="1"/>
    <col min="769" max="769" width="22.81640625" customWidth="1"/>
    <col min="770" max="770" width="14" bestFit="1" customWidth="1"/>
    <col min="1025" max="1025" width="22.81640625" customWidth="1"/>
    <col min="1026" max="1026" width="14" bestFit="1" customWidth="1"/>
    <col min="1281" max="1281" width="22.81640625" customWidth="1"/>
    <col min="1282" max="1282" width="14" bestFit="1" customWidth="1"/>
    <col min="1537" max="1537" width="22.81640625" customWidth="1"/>
    <col min="1538" max="1538" width="14" bestFit="1" customWidth="1"/>
    <col min="1793" max="1793" width="22.81640625" customWidth="1"/>
    <col min="1794" max="1794" width="14" bestFit="1" customWidth="1"/>
    <col min="2049" max="2049" width="22.81640625" customWidth="1"/>
    <col min="2050" max="2050" width="14" bestFit="1" customWidth="1"/>
    <col min="2305" max="2305" width="22.81640625" customWidth="1"/>
    <col min="2306" max="2306" width="14" bestFit="1" customWidth="1"/>
    <col min="2561" max="2561" width="22.81640625" customWidth="1"/>
    <col min="2562" max="2562" width="14" bestFit="1" customWidth="1"/>
    <col min="2817" max="2817" width="22.81640625" customWidth="1"/>
    <col min="2818" max="2818" width="14" bestFit="1" customWidth="1"/>
    <col min="3073" max="3073" width="22.81640625" customWidth="1"/>
    <col min="3074" max="3074" width="14" bestFit="1" customWidth="1"/>
    <col min="3329" max="3329" width="22.81640625" customWidth="1"/>
    <col min="3330" max="3330" width="14" bestFit="1" customWidth="1"/>
    <col min="3585" max="3585" width="22.81640625" customWidth="1"/>
    <col min="3586" max="3586" width="14" bestFit="1" customWidth="1"/>
    <col min="3841" max="3841" width="22.81640625" customWidth="1"/>
    <col min="3842" max="3842" width="14" bestFit="1" customWidth="1"/>
    <col min="4097" max="4097" width="22.81640625" customWidth="1"/>
    <col min="4098" max="4098" width="14" bestFit="1" customWidth="1"/>
    <col min="4353" max="4353" width="22.81640625" customWidth="1"/>
    <col min="4354" max="4354" width="14" bestFit="1" customWidth="1"/>
    <col min="4609" max="4609" width="22.81640625" customWidth="1"/>
    <col min="4610" max="4610" width="14" bestFit="1" customWidth="1"/>
    <col min="4865" max="4865" width="22.81640625" customWidth="1"/>
    <col min="4866" max="4866" width="14" bestFit="1" customWidth="1"/>
    <col min="5121" max="5121" width="22.81640625" customWidth="1"/>
    <col min="5122" max="5122" width="14" bestFit="1" customWidth="1"/>
    <col min="5377" max="5377" width="22.81640625" customWidth="1"/>
    <col min="5378" max="5378" width="14" bestFit="1" customWidth="1"/>
    <col min="5633" max="5633" width="22.81640625" customWidth="1"/>
    <col min="5634" max="5634" width="14" bestFit="1" customWidth="1"/>
    <col min="5889" max="5889" width="22.81640625" customWidth="1"/>
    <col min="5890" max="5890" width="14" bestFit="1" customWidth="1"/>
    <col min="6145" max="6145" width="22.81640625" customWidth="1"/>
    <col min="6146" max="6146" width="14" bestFit="1" customWidth="1"/>
    <col min="6401" max="6401" width="22.81640625" customWidth="1"/>
    <col min="6402" max="6402" width="14" bestFit="1" customWidth="1"/>
    <col min="6657" max="6657" width="22.81640625" customWidth="1"/>
    <col min="6658" max="6658" width="14" bestFit="1" customWidth="1"/>
    <col min="6913" max="6913" width="22.81640625" customWidth="1"/>
    <col min="6914" max="6914" width="14" bestFit="1" customWidth="1"/>
    <col min="7169" max="7169" width="22.81640625" customWidth="1"/>
    <col min="7170" max="7170" width="14" bestFit="1" customWidth="1"/>
    <col min="7425" max="7425" width="22.81640625" customWidth="1"/>
    <col min="7426" max="7426" width="14" bestFit="1" customWidth="1"/>
    <col min="7681" max="7681" width="22.81640625" customWidth="1"/>
    <col min="7682" max="7682" width="14" bestFit="1" customWidth="1"/>
    <col min="7937" max="7937" width="22.81640625" customWidth="1"/>
    <col min="7938" max="7938" width="14" bestFit="1" customWidth="1"/>
    <col min="8193" max="8193" width="22.81640625" customWidth="1"/>
    <col min="8194" max="8194" width="14" bestFit="1" customWidth="1"/>
    <col min="8449" max="8449" width="22.81640625" customWidth="1"/>
    <col min="8450" max="8450" width="14" bestFit="1" customWidth="1"/>
    <col min="8705" max="8705" width="22.81640625" customWidth="1"/>
    <col min="8706" max="8706" width="14" bestFit="1" customWidth="1"/>
    <col min="8961" max="8961" width="22.81640625" customWidth="1"/>
    <col min="8962" max="8962" width="14" bestFit="1" customWidth="1"/>
    <col min="9217" max="9217" width="22.81640625" customWidth="1"/>
    <col min="9218" max="9218" width="14" bestFit="1" customWidth="1"/>
    <col min="9473" max="9473" width="22.81640625" customWidth="1"/>
    <col min="9474" max="9474" width="14" bestFit="1" customWidth="1"/>
    <col min="9729" max="9729" width="22.81640625" customWidth="1"/>
    <col min="9730" max="9730" width="14" bestFit="1" customWidth="1"/>
    <col min="9985" max="9985" width="22.81640625" customWidth="1"/>
    <col min="9986" max="9986" width="14" bestFit="1" customWidth="1"/>
    <col min="10241" max="10241" width="22.81640625" customWidth="1"/>
    <col min="10242" max="10242" width="14" bestFit="1" customWidth="1"/>
    <col min="10497" max="10497" width="22.81640625" customWidth="1"/>
    <col min="10498" max="10498" width="14" bestFit="1" customWidth="1"/>
    <col min="10753" max="10753" width="22.81640625" customWidth="1"/>
    <col min="10754" max="10754" width="14" bestFit="1" customWidth="1"/>
    <col min="11009" max="11009" width="22.81640625" customWidth="1"/>
    <col min="11010" max="11010" width="14" bestFit="1" customWidth="1"/>
    <col min="11265" max="11265" width="22.81640625" customWidth="1"/>
    <col min="11266" max="11266" width="14" bestFit="1" customWidth="1"/>
    <col min="11521" max="11521" width="22.81640625" customWidth="1"/>
    <col min="11522" max="11522" width="14" bestFit="1" customWidth="1"/>
    <col min="11777" max="11777" width="22.81640625" customWidth="1"/>
    <col min="11778" max="11778" width="14" bestFit="1" customWidth="1"/>
    <col min="12033" max="12033" width="22.81640625" customWidth="1"/>
    <col min="12034" max="12034" width="14" bestFit="1" customWidth="1"/>
    <col min="12289" max="12289" width="22.81640625" customWidth="1"/>
    <col min="12290" max="12290" width="14" bestFit="1" customWidth="1"/>
    <col min="12545" max="12545" width="22.81640625" customWidth="1"/>
    <col min="12546" max="12546" width="14" bestFit="1" customWidth="1"/>
    <col min="12801" max="12801" width="22.81640625" customWidth="1"/>
    <col min="12802" max="12802" width="14" bestFit="1" customWidth="1"/>
    <col min="13057" max="13057" width="22.81640625" customWidth="1"/>
    <col min="13058" max="13058" width="14" bestFit="1" customWidth="1"/>
    <col min="13313" max="13313" width="22.81640625" customWidth="1"/>
    <col min="13314" max="13314" width="14" bestFit="1" customWidth="1"/>
    <col min="13569" max="13569" width="22.81640625" customWidth="1"/>
    <col min="13570" max="13570" width="14" bestFit="1" customWidth="1"/>
    <col min="13825" max="13825" width="22.81640625" customWidth="1"/>
    <col min="13826" max="13826" width="14" bestFit="1" customWidth="1"/>
    <col min="14081" max="14081" width="22.81640625" customWidth="1"/>
    <col min="14082" max="14082" width="14" bestFit="1" customWidth="1"/>
    <col min="14337" max="14337" width="22.81640625" customWidth="1"/>
    <col min="14338" max="14338" width="14" bestFit="1" customWidth="1"/>
    <col min="14593" max="14593" width="22.81640625" customWidth="1"/>
    <col min="14594" max="14594" width="14" bestFit="1" customWidth="1"/>
    <col min="14849" max="14849" width="22.81640625" customWidth="1"/>
    <col min="14850" max="14850" width="14" bestFit="1" customWidth="1"/>
    <col min="15105" max="15105" width="22.81640625" customWidth="1"/>
    <col min="15106" max="15106" width="14" bestFit="1" customWidth="1"/>
    <col min="15361" max="15361" width="22.81640625" customWidth="1"/>
    <col min="15362" max="15362" width="14" bestFit="1" customWidth="1"/>
    <col min="15617" max="15617" width="22.81640625" customWidth="1"/>
    <col min="15618" max="15618" width="14" bestFit="1" customWidth="1"/>
    <col min="15873" max="15873" width="22.81640625" customWidth="1"/>
    <col min="15874" max="15874" width="14" bestFit="1" customWidth="1"/>
    <col min="16129" max="16129" width="22.81640625" customWidth="1"/>
    <col min="16130" max="16130" width="14" bestFit="1" customWidth="1"/>
  </cols>
  <sheetData>
    <row r="1" spans="1:4" ht="18" x14ac:dyDescent="0.4">
      <c r="A1" s="1" t="s">
        <v>59</v>
      </c>
    </row>
    <row r="2" spans="1:4" ht="13" thickBot="1" x14ac:dyDescent="0.3"/>
    <row r="3" spans="1:4" ht="17.5" x14ac:dyDescent="0.35">
      <c r="A3" s="84" t="s">
        <v>41</v>
      </c>
      <c r="B3" s="101">
        <v>10000000</v>
      </c>
      <c r="C3" s="3"/>
      <c r="D3" s="3"/>
    </row>
    <row r="4" spans="1:4" ht="17.5" x14ac:dyDescent="0.35">
      <c r="A4" s="86" t="s">
        <v>12</v>
      </c>
      <c r="B4" s="97">
        <v>4000000</v>
      </c>
      <c r="C4" s="3"/>
      <c r="D4" s="3"/>
    </row>
    <row r="5" spans="1:4" ht="21.5" x14ac:dyDescent="0.55000000000000004">
      <c r="A5" s="86" t="s">
        <v>42</v>
      </c>
      <c r="B5" s="102">
        <v>10000</v>
      </c>
      <c r="C5" s="3"/>
      <c r="D5" s="3"/>
    </row>
    <row r="6" spans="1:4" ht="21.5" x14ac:dyDescent="0.55000000000000004">
      <c r="A6" s="86" t="s">
        <v>43</v>
      </c>
      <c r="B6" s="102">
        <v>12500</v>
      </c>
      <c r="C6" s="3"/>
      <c r="D6" s="3"/>
    </row>
    <row r="7" spans="1:4" ht="21.5" thickBot="1" x14ac:dyDescent="0.4">
      <c r="A7" s="89" t="s">
        <v>44</v>
      </c>
      <c r="B7" s="103">
        <f>(B6-B5)/B6</f>
        <v>0.2</v>
      </c>
      <c r="C7" s="3"/>
      <c r="D7" s="3"/>
    </row>
    <row r="8" spans="1:4" ht="21.5" thickBot="1" x14ac:dyDescent="0.4">
      <c r="A8" s="68" t="s">
        <v>45</v>
      </c>
      <c r="B8" s="104">
        <f>NORMINV(B7,B3,B4)</f>
        <v>6633515.065708342</v>
      </c>
      <c r="C8" s="3"/>
      <c r="D8" s="3"/>
    </row>
    <row r="9" spans="1:4" ht="17.5" x14ac:dyDescent="0.35">
      <c r="A9" s="3"/>
      <c r="B9" s="3"/>
      <c r="C9" s="3"/>
      <c r="D9" s="3"/>
    </row>
    <row r="10" spans="1:4" ht="17.5" x14ac:dyDescent="0.35">
      <c r="A10" s="3"/>
      <c r="B10" s="3"/>
      <c r="C10" s="3"/>
      <c r="D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Example16-1</vt:lpstr>
      <vt:lpstr>Example16-2</vt:lpstr>
      <vt:lpstr>Example16-3(dynamic price)</vt:lpstr>
      <vt:lpstr>Example16-3(fixed price)</vt:lpstr>
      <vt:lpstr>Example16-4</vt:lpstr>
      <vt:lpstr>Example16-4(strategic)</vt:lpstr>
      <vt:lpstr>Example16-4(fixed price)</vt:lpstr>
      <vt:lpstr>Example16-5</vt:lpstr>
      <vt:lpstr>Example 16-6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6th edition</dc:title>
  <dc:subject>Examples 16-1 thru 16-6</dc:subject>
  <dc:creator>Sunil Chopra/Jay Mabe</dc:creator>
  <cp:lastModifiedBy>Sunil Chopra</cp:lastModifiedBy>
  <dcterms:created xsi:type="dcterms:W3CDTF">2005-03-11T17:00:47Z</dcterms:created>
  <dcterms:modified xsi:type="dcterms:W3CDTF">2017-10-27T16:56:19Z</dcterms:modified>
</cp:coreProperties>
</file>